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Astelia\Astelia 포트폴리오 자료\"/>
    </mc:Choice>
  </mc:AlternateContent>
  <xr:revisionPtr revIDLastSave="0" documentId="13_ncr:1_{B72F6335-91B1-4CB5-BE4B-71E399F5B93B}" xr6:coauthVersionLast="47" xr6:coauthVersionMax="47" xr10:uidLastSave="{00000000-0000-0000-0000-000000000000}"/>
  <bookViews>
    <workbookView xWindow="-28920" yWindow="-75" windowWidth="29040" windowHeight="15720" xr2:uid="{00000000-000D-0000-FFFF-FFFF00000000}"/>
  </bookViews>
  <sheets>
    <sheet name="아스텔리아 메타 컨셉" sheetId="2" r:id="rId1"/>
    <sheet name="재화 및 아이템 정책" sheetId="27" r:id="rId2"/>
    <sheet name="성장 곡선 변화" sheetId="28" r:id="rId3"/>
    <sheet name="컨텐츠 및 메뉴" sheetId="40" r:id="rId4"/>
    <sheet name="채집물 배치" sheetId="42" r:id="rId5"/>
  </sheets>
  <definedNames>
    <definedName name="기본장비">'아스텔리아 메타 컨셉'!#REF!</definedName>
    <definedName name="룬별보석">'아스텔리아 메타 컨셉'!#REF!</definedName>
    <definedName name="보물">'아스텔리아 메타 컨셉'!#REF!</definedName>
    <definedName name="성장곡선">'아스텔리아 메타 컨셉'!$A$86</definedName>
    <definedName name="아이템체계">'아스텔리아 메타 컨셉'!#REF!</definedName>
    <definedName name="재료소비잡템">'아스텔리아 메타 컨셉'!#REF!</definedName>
    <definedName name="지형변화">'아스텔리아 메타 컨셉'!#REF!</definedName>
    <definedName name="채집제작">'아스텔리아 메타 컨셉'!$A$26</definedName>
    <definedName name="퀘스트변화">'아스텔리아 메타 컨셉'!$A$91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1" i="28" l="1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101" i="28"/>
  <c r="G102" i="28"/>
  <c r="G103" i="28"/>
  <c r="G104" i="28"/>
  <c r="G105" i="28"/>
  <c r="G106" i="28"/>
  <c r="G107" i="28"/>
  <c r="G108" i="28"/>
  <c r="G109" i="28"/>
  <c r="G110" i="28"/>
  <c r="G70" i="28"/>
  <c r="T58" i="42"/>
  <c r="M58" i="42"/>
  <c r="T57" i="42"/>
  <c r="M57" i="42"/>
  <c r="T56" i="42"/>
  <c r="M56" i="42"/>
  <c r="T55" i="42"/>
  <c r="M55" i="42"/>
  <c r="T54" i="42"/>
  <c r="M54" i="42"/>
  <c r="T53" i="42"/>
  <c r="M53" i="42"/>
  <c r="T52" i="42"/>
  <c r="M52" i="42"/>
  <c r="T51" i="42"/>
  <c r="M51" i="42"/>
  <c r="T50" i="42"/>
  <c r="M50" i="42"/>
  <c r="T49" i="42"/>
  <c r="M49" i="42"/>
  <c r="T48" i="42"/>
  <c r="M48" i="42"/>
  <c r="T47" i="42"/>
  <c r="M47" i="42"/>
  <c r="T46" i="42"/>
  <c r="M46" i="42"/>
  <c r="T45" i="42"/>
  <c r="M45" i="42"/>
  <c r="T44" i="42"/>
  <c r="M44" i="42"/>
  <c r="T43" i="42"/>
  <c r="M43" i="42"/>
  <c r="T42" i="42"/>
  <c r="M42" i="42"/>
  <c r="T41" i="42"/>
  <c r="M41" i="42"/>
  <c r="T40" i="42"/>
  <c r="M40" i="42"/>
  <c r="T39" i="42"/>
  <c r="M39" i="42"/>
  <c r="T38" i="42"/>
  <c r="M38" i="42"/>
  <c r="T37" i="42"/>
  <c r="M37" i="42"/>
  <c r="W36" i="42"/>
  <c r="T36" i="42"/>
  <c r="M36" i="42"/>
  <c r="T35" i="42"/>
  <c r="M35" i="42"/>
  <c r="W34" i="42"/>
  <c r="T34" i="42"/>
  <c r="M34" i="42"/>
  <c r="T33" i="42"/>
  <c r="M33" i="42"/>
  <c r="W32" i="42"/>
  <c r="T32" i="42"/>
  <c r="M32" i="42"/>
  <c r="T31" i="42"/>
  <c r="M31" i="42"/>
  <c r="X58" i="42"/>
  <c r="W50" i="42"/>
  <c r="W58" i="42"/>
  <c r="W40" i="42" l="1"/>
  <c r="W44" i="42"/>
  <c r="W52" i="42"/>
  <c r="X34" i="42"/>
  <c r="X40" i="42"/>
  <c r="X50" i="42"/>
  <c r="X56" i="42"/>
  <c r="W42" i="42"/>
  <c r="W48" i="42"/>
  <c r="X38" i="42"/>
  <c r="X44" i="42"/>
  <c r="X46" i="42"/>
  <c r="X52" i="42"/>
  <c r="X54" i="42"/>
  <c r="W31" i="42"/>
  <c r="W37" i="42"/>
  <c r="W39" i="42"/>
  <c r="W45" i="42"/>
  <c r="W47" i="42"/>
  <c r="W49" i="42"/>
  <c r="W51" i="42"/>
  <c r="W53" i="42"/>
  <c r="W55" i="42"/>
  <c r="W57" i="42"/>
  <c r="W35" i="42"/>
  <c r="W41" i="42"/>
  <c r="X33" i="42"/>
  <c r="X37" i="42"/>
  <c r="X41" i="42"/>
  <c r="X45" i="42"/>
  <c r="X49" i="42"/>
  <c r="X57" i="42"/>
  <c r="W33" i="42"/>
  <c r="W43" i="42"/>
  <c r="X31" i="42"/>
  <c r="X35" i="42"/>
  <c r="X39" i="42"/>
  <c r="X43" i="42"/>
  <c r="X47" i="42"/>
  <c r="X51" i="42"/>
  <c r="X53" i="42"/>
  <c r="X55" i="42"/>
  <c r="W54" i="42"/>
  <c r="W56" i="42"/>
  <c r="W38" i="42"/>
  <c r="W46" i="42"/>
  <c r="X32" i="42"/>
  <c r="X36" i="42"/>
  <c r="X42" i="42"/>
  <c r="X48" i="42"/>
  <c r="G33" i="28" l="1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H46" i="28" s="1"/>
  <c r="G47" i="28"/>
  <c r="H47" i="28" s="1"/>
  <c r="G48" i="28"/>
  <c r="G49" i="28"/>
  <c r="G50" i="28"/>
  <c r="G51" i="28"/>
  <c r="G52" i="28"/>
  <c r="G53" i="28"/>
  <c r="G54" i="28"/>
  <c r="H54" i="28" s="1"/>
  <c r="G55" i="28"/>
  <c r="H55" i="28" s="1"/>
  <c r="G56" i="28"/>
  <c r="G57" i="28"/>
  <c r="G58" i="28"/>
  <c r="G59" i="28"/>
  <c r="G60" i="28"/>
  <c r="G61" i="28"/>
  <c r="G62" i="28"/>
  <c r="H62" i="28" s="1"/>
  <c r="G63" i="28"/>
  <c r="H63" i="28" s="1"/>
  <c r="G64" i="28"/>
  <c r="G65" i="28"/>
  <c r="G66" i="28"/>
  <c r="G67" i="28"/>
  <c r="G68" i="28"/>
  <c r="G69" i="28"/>
  <c r="H71" i="28"/>
  <c r="H78" i="28"/>
  <c r="H79" i="28"/>
  <c r="H86" i="28"/>
  <c r="H87" i="28"/>
  <c r="H94" i="28"/>
  <c r="H95" i="28"/>
  <c r="H96" i="28"/>
  <c r="H103" i="28"/>
  <c r="H110" i="28"/>
  <c r="G32" i="28"/>
  <c r="H32" i="28" s="1"/>
  <c r="H40" i="28"/>
  <c r="H48" i="28"/>
  <c r="H56" i="28"/>
  <c r="H64" i="28"/>
  <c r="H72" i="28"/>
  <c r="H80" i="28"/>
  <c r="H88" i="28"/>
  <c r="H104" i="28"/>
  <c r="H39" i="28"/>
  <c r="H33" i="28"/>
  <c r="H34" i="28"/>
  <c r="H35" i="28"/>
  <c r="H36" i="28"/>
  <c r="H37" i="28"/>
  <c r="H38" i="28"/>
  <c r="H41" i="28"/>
  <c r="H42" i="28"/>
  <c r="H43" i="28"/>
  <c r="H44" i="28"/>
  <c r="H45" i="28"/>
  <c r="H49" i="28"/>
  <c r="H50" i="28"/>
  <c r="H51" i="28"/>
  <c r="H52" i="28"/>
  <c r="H53" i="28"/>
  <c r="H57" i="28"/>
  <c r="H58" i="28"/>
  <c r="H59" i="28"/>
  <c r="H60" i="28"/>
  <c r="H61" i="28"/>
  <c r="H65" i="28"/>
  <c r="H66" i="28"/>
  <c r="H67" i="28"/>
  <c r="H68" i="28"/>
  <c r="H69" i="28"/>
  <c r="H70" i="28"/>
  <c r="H73" i="28"/>
  <c r="H74" i="28"/>
  <c r="H75" i="28"/>
  <c r="H76" i="28"/>
  <c r="H77" i="28"/>
  <c r="H81" i="28"/>
  <c r="H82" i="28"/>
  <c r="H83" i="28"/>
  <c r="H84" i="28"/>
  <c r="H85" i="28"/>
  <c r="H89" i="28"/>
  <c r="H90" i="28"/>
  <c r="H91" i="28"/>
  <c r="H92" i="28"/>
  <c r="H93" i="28"/>
  <c r="H97" i="28"/>
  <c r="H98" i="28"/>
  <c r="H99" i="28"/>
  <c r="H100" i="28"/>
  <c r="H101" i="28"/>
  <c r="H102" i="28"/>
  <c r="H105" i="28"/>
  <c r="H106" i="28"/>
  <c r="H107" i="28"/>
  <c r="H108" i="28"/>
  <c r="H109" i="28"/>
  <c r="C33" i="28" l="1"/>
  <c r="I31" i="28" l="1"/>
  <c r="J31" i="28" s="1"/>
  <c r="F31" i="28"/>
  <c r="E31" i="28" s="1"/>
  <c r="F32" i="28" l="1"/>
  <c r="E32" i="28" s="1"/>
  <c r="I32" i="28"/>
  <c r="J32" i="28" s="1"/>
  <c r="I33" i="28" l="1"/>
  <c r="J33" i="28" s="1"/>
  <c r="F33" i="28"/>
  <c r="E33" i="28" s="1"/>
  <c r="I34" i="28" l="1"/>
  <c r="J34" i="28" s="1"/>
  <c r="F34" i="28"/>
  <c r="E34" i="28" s="1"/>
  <c r="F35" i="28" l="1"/>
  <c r="E35" i="28" s="1"/>
  <c r="I35" i="28"/>
  <c r="J35" i="28" s="1"/>
  <c r="F36" i="28" l="1"/>
  <c r="E36" i="28" s="1"/>
  <c r="I36" i="28"/>
  <c r="J36" i="28" s="1"/>
  <c r="I37" i="28" l="1"/>
  <c r="J37" i="28" s="1"/>
  <c r="F37" i="28"/>
  <c r="E37" i="28" s="1"/>
  <c r="I38" i="28" l="1"/>
  <c r="J38" i="28" s="1"/>
  <c r="F38" i="28"/>
  <c r="E38" i="28" s="1"/>
  <c r="F39" i="28" l="1"/>
  <c r="E39" i="28" s="1"/>
  <c r="I39" i="28"/>
  <c r="J39" i="28" s="1"/>
  <c r="F40" i="28" l="1"/>
  <c r="E40" i="28" s="1"/>
  <c r="I40" i="28"/>
  <c r="J40" i="28" s="1"/>
  <c r="I41" i="28" l="1"/>
  <c r="J41" i="28" s="1"/>
  <c r="F41" i="28"/>
  <c r="E41" i="28" s="1"/>
  <c r="I42" i="28" l="1"/>
  <c r="J42" i="28" s="1"/>
  <c r="F42" i="28"/>
  <c r="E42" i="28" s="1"/>
  <c r="F43" i="28" l="1"/>
  <c r="E43" i="28" s="1"/>
  <c r="I43" i="28"/>
  <c r="J43" i="28" s="1"/>
  <c r="F44" i="28" l="1"/>
  <c r="E44" i="28" s="1"/>
  <c r="I44" i="28"/>
  <c r="J44" i="28" s="1"/>
  <c r="I45" i="28" l="1"/>
  <c r="J45" i="28" s="1"/>
  <c r="F45" i="28"/>
  <c r="E45" i="28" s="1"/>
  <c r="I46" i="28" l="1"/>
  <c r="J46" i="28" s="1"/>
  <c r="F46" i="28"/>
  <c r="E46" i="28" s="1"/>
  <c r="F47" i="28" l="1"/>
  <c r="E47" i="28" s="1"/>
  <c r="I47" i="28"/>
  <c r="J47" i="28" s="1"/>
  <c r="F48" i="28" l="1"/>
  <c r="E48" i="28" s="1"/>
  <c r="I48" i="28"/>
  <c r="J48" i="28" s="1"/>
  <c r="I49" i="28" l="1"/>
  <c r="J49" i="28" s="1"/>
  <c r="F49" i="28"/>
  <c r="E49" i="28" s="1"/>
  <c r="I50" i="28" l="1"/>
  <c r="J50" i="28" s="1"/>
  <c r="F50" i="28"/>
  <c r="E50" i="28" s="1"/>
  <c r="F51" i="28" l="1"/>
  <c r="E51" i="28" s="1"/>
  <c r="I51" i="28"/>
  <c r="J51" i="28" s="1"/>
  <c r="F52" i="28" l="1"/>
  <c r="E52" i="28" s="1"/>
  <c r="I52" i="28"/>
  <c r="J52" i="28" s="1"/>
  <c r="I53" i="28" l="1"/>
  <c r="J53" i="28" s="1"/>
  <c r="F53" i="28"/>
  <c r="E53" i="28" s="1"/>
  <c r="I54" i="28" l="1"/>
  <c r="J54" i="28" s="1"/>
  <c r="F54" i="28"/>
  <c r="E54" i="28" s="1"/>
  <c r="F55" i="28" l="1"/>
  <c r="E55" i="28" s="1"/>
  <c r="I55" i="28"/>
  <c r="J55" i="28" s="1"/>
  <c r="F56" i="28" l="1"/>
  <c r="E56" i="28" s="1"/>
  <c r="I56" i="28"/>
  <c r="J56" i="28" s="1"/>
  <c r="I57" i="28" l="1"/>
  <c r="J57" i="28" s="1"/>
  <c r="F57" i="28"/>
  <c r="E57" i="28" s="1"/>
  <c r="I58" i="28" l="1"/>
  <c r="J58" i="28" s="1"/>
  <c r="F58" i="28"/>
  <c r="E58" i="28" s="1"/>
  <c r="F59" i="28" l="1"/>
  <c r="E59" i="28" s="1"/>
  <c r="I59" i="28"/>
  <c r="J59" i="28" s="1"/>
  <c r="F60" i="28" l="1"/>
  <c r="E60" i="28" s="1"/>
  <c r="I60" i="28"/>
  <c r="J60" i="28" s="1"/>
  <c r="I61" i="28" l="1"/>
  <c r="J61" i="28" s="1"/>
  <c r="F61" i="28"/>
  <c r="E61" i="28" s="1"/>
  <c r="I62" i="28" l="1"/>
  <c r="J62" i="28" s="1"/>
  <c r="F62" i="28"/>
  <c r="E62" i="28" s="1"/>
  <c r="F63" i="28" l="1"/>
  <c r="E63" i="28" s="1"/>
  <c r="I63" i="28"/>
  <c r="J63" i="28" s="1"/>
  <c r="I64" i="28" l="1"/>
  <c r="J64" i="28" s="1"/>
  <c r="F64" i="28"/>
  <c r="E64" i="28" s="1"/>
  <c r="I65" i="28" l="1"/>
  <c r="J65" i="28" s="1"/>
  <c r="F65" i="28"/>
  <c r="E65" i="28" s="1"/>
  <c r="I66" i="28" l="1"/>
  <c r="J66" i="28" s="1"/>
  <c r="F66" i="28"/>
  <c r="E66" i="28" s="1"/>
  <c r="F67" i="28" l="1"/>
  <c r="E67" i="28" s="1"/>
  <c r="I67" i="28"/>
  <c r="J67" i="28" s="1"/>
  <c r="F68" i="28" l="1"/>
  <c r="E68" i="28" s="1"/>
  <c r="I68" i="28"/>
  <c r="J68" i="28" s="1"/>
  <c r="I69" i="28" l="1"/>
  <c r="J69" i="28" s="1"/>
  <c r="F69" i="28"/>
  <c r="E69" i="28" s="1"/>
  <c r="I70" i="28" l="1"/>
  <c r="J70" i="28" s="1"/>
  <c r="F70" i="28"/>
  <c r="E70" i="28" s="1"/>
  <c r="F71" i="28" l="1"/>
  <c r="E71" i="28" s="1"/>
  <c r="I71" i="28"/>
  <c r="J71" i="28" s="1"/>
  <c r="I72" i="28" l="1"/>
  <c r="J72" i="28" s="1"/>
  <c r="F72" i="28"/>
  <c r="E72" i="28" s="1"/>
  <c r="I73" i="28" l="1"/>
  <c r="J73" i="28" s="1"/>
  <c r="F73" i="28"/>
  <c r="E73" i="28" s="1"/>
  <c r="I74" i="28" l="1"/>
  <c r="J74" i="28" s="1"/>
  <c r="F74" i="28"/>
  <c r="E74" i="28" s="1"/>
  <c r="F75" i="28" l="1"/>
  <c r="E75" i="28" s="1"/>
  <c r="I75" i="28"/>
  <c r="J75" i="28" s="1"/>
  <c r="F76" i="28" l="1"/>
  <c r="E76" i="28" s="1"/>
  <c r="I76" i="28"/>
  <c r="J76" i="28" s="1"/>
  <c r="I77" i="28" l="1"/>
  <c r="J77" i="28" s="1"/>
  <c r="F77" i="28"/>
  <c r="E77" i="28" s="1"/>
  <c r="I78" i="28" l="1"/>
  <c r="J78" i="28" s="1"/>
  <c r="F78" i="28"/>
  <c r="E78" i="28" s="1"/>
  <c r="F79" i="28" l="1"/>
  <c r="E79" i="28" s="1"/>
  <c r="I79" i="28"/>
  <c r="J79" i="28" s="1"/>
  <c r="I80" i="28" l="1"/>
  <c r="J80" i="28" s="1"/>
  <c r="F80" i="28"/>
  <c r="E80" i="28" s="1"/>
  <c r="I81" i="28" l="1"/>
  <c r="J81" i="28" s="1"/>
  <c r="F81" i="28"/>
  <c r="E81" i="28" s="1"/>
  <c r="I82" i="28" l="1"/>
  <c r="J82" i="28" s="1"/>
  <c r="F82" i="28"/>
  <c r="E82" i="28" s="1"/>
  <c r="F83" i="28" l="1"/>
  <c r="E83" i="28" s="1"/>
  <c r="I83" i="28"/>
  <c r="J83" i="28" s="1"/>
  <c r="F84" i="28" l="1"/>
  <c r="E84" i="28" s="1"/>
  <c r="I84" i="28"/>
  <c r="J84" i="28" s="1"/>
  <c r="I85" i="28" l="1"/>
  <c r="J85" i="28" s="1"/>
  <c r="F85" i="28"/>
  <c r="E85" i="28" s="1"/>
  <c r="I86" i="28" l="1"/>
  <c r="J86" i="28" s="1"/>
  <c r="F86" i="28"/>
  <c r="E86" i="28" s="1"/>
  <c r="F87" i="28" l="1"/>
  <c r="E87" i="28" s="1"/>
  <c r="I87" i="28"/>
  <c r="J87" i="28" s="1"/>
  <c r="F88" i="28" l="1"/>
  <c r="E88" i="28" s="1"/>
  <c r="I88" i="28"/>
  <c r="J88" i="28" s="1"/>
  <c r="I89" i="28" l="1"/>
  <c r="J89" i="28" s="1"/>
  <c r="F89" i="28"/>
  <c r="E89" i="28" s="1"/>
  <c r="I90" i="28" l="1"/>
  <c r="J90" i="28" s="1"/>
  <c r="F90" i="28"/>
  <c r="E90" i="28" s="1"/>
  <c r="F91" i="28" l="1"/>
  <c r="E91" i="28" s="1"/>
  <c r="I91" i="28"/>
  <c r="J91" i="28" s="1"/>
  <c r="F92" i="28" l="1"/>
  <c r="E92" i="28" s="1"/>
  <c r="I92" i="28"/>
  <c r="J92" i="28" s="1"/>
  <c r="I93" i="28" l="1"/>
  <c r="J93" i="28" s="1"/>
  <c r="F93" i="28"/>
  <c r="E93" i="28" s="1"/>
  <c r="I94" i="28" l="1"/>
  <c r="J94" i="28" s="1"/>
  <c r="F94" i="28"/>
  <c r="E94" i="28" s="1"/>
  <c r="F95" i="28" l="1"/>
  <c r="E95" i="28" s="1"/>
  <c r="I95" i="28"/>
  <c r="J95" i="28" s="1"/>
  <c r="F96" i="28" l="1"/>
  <c r="E96" i="28" s="1"/>
  <c r="I96" i="28"/>
  <c r="J96" i="28" s="1"/>
  <c r="I97" i="28" l="1"/>
  <c r="J97" i="28" s="1"/>
  <c r="F97" i="28"/>
  <c r="E97" i="28" s="1"/>
  <c r="I98" i="28" l="1"/>
  <c r="J98" i="28" s="1"/>
  <c r="F98" i="28"/>
  <c r="E98" i="28" s="1"/>
  <c r="F99" i="28" l="1"/>
  <c r="E99" i="28" s="1"/>
  <c r="I99" i="28"/>
  <c r="J99" i="28" s="1"/>
  <c r="F100" i="28" l="1"/>
  <c r="E100" i="28" s="1"/>
  <c r="I100" i="28"/>
  <c r="J100" i="28" s="1"/>
  <c r="I101" i="28" l="1"/>
  <c r="J101" i="28" s="1"/>
  <c r="F101" i="28"/>
  <c r="E101" i="28" s="1"/>
  <c r="I102" i="28" l="1"/>
  <c r="J102" i="28" s="1"/>
  <c r="F102" i="28"/>
  <c r="E102" i="28" s="1"/>
  <c r="I103" i="28" l="1"/>
  <c r="J103" i="28" s="1"/>
  <c r="F103" i="28"/>
  <c r="E103" i="28" s="1"/>
  <c r="I104" i="28" l="1"/>
  <c r="J104" i="28" s="1"/>
  <c r="F104" i="28"/>
  <c r="E104" i="28" s="1"/>
  <c r="I105" i="28" l="1"/>
  <c r="J105" i="28" s="1"/>
  <c r="F105" i="28"/>
  <c r="E105" i="28" s="1"/>
  <c r="F106" i="28" l="1"/>
  <c r="E106" i="28" s="1"/>
  <c r="I106" i="28"/>
  <c r="J106" i="28" s="1"/>
  <c r="F107" i="28" l="1"/>
  <c r="E107" i="28" s="1"/>
  <c r="I107" i="28"/>
  <c r="J107" i="28" s="1"/>
  <c r="F108" i="28" l="1"/>
  <c r="E108" i="28" s="1"/>
  <c r="I108" i="28"/>
  <c r="J108" i="28" s="1"/>
  <c r="I109" i="28" l="1"/>
  <c r="J109" i="28" s="1"/>
  <c r="F109" i="28"/>
  <c r="E109" i="28" s="1"/>
  <c r="I110" i="28" l="1"/>
  <c r="J110" i="28" s="1"/>
  <c r="F110" i="28"/>
  <c r="E110" i="28" s="1"/>
</calcChain>
</file>

<file path=xl/sharedStrings.xml><?xml version="1.0" encoding="utf-8"?>
<sst xmlns="http://schemas.openxmlformats.org/spreadsheetml/2006/main" count="626" uniqueCount="320">
  <si>
    <t xml:space="preserve"> - 과거 아스텔리아와 같은 지향점으로 레벨업보다 다른 컨텐츠나 시스템에 성장을 바라볼 수 있도록 제한한다.</t>
    <phoneticPr fontId="1" type="noConversion"/>
  </si>
  <si>
    <t>아스텔리아 메타 컨셉 기획 제안</t>
    <phoneticPr fontId="1" type="noConversion"/>
  </si>
  <si>
    <t xml:space="preserve"> - 아스텔의 NFT화에 맞게 인게임에서 아스텔의 가치가 변하지 않도록 별보석은 삭제한다.</t>
    <phoneticPr fontId="1" type="noConversion"/>
  </si>
  <si>
    <t xml:space="preserve"> - 레벨 성장은 비교적 빠르게 진행될 수 있도록 하며 이후 이외 컨텐츠에 집중할 수 있도록 한다.</t>
    <phoneticPr fontId="1" type="noConversion"/>
  </si>
  <si>
    <t>음식</t>
    <phoneticPr fontId="1" type="noConversion"/>
  </si>
  <si>
    <t xml:space="preserve"> - 메인 캐릭터 성장에 신경써야 하는 요소를 줄이기 위해 아트라 결정은 삭제한다.</t>
    <phoneticPr fontId="1" type="noConversion"/>
  </si>
  <si>
    <t>아스텔</t>
    <phoneticPr fontId="1" type="noConversion"/>
  </si>
  <si>
    <t>룬</t>
    <phoneticPr fontId="1" type="noConversion"/>
  </si>
  <si>
    <t>채집</t>
    <phoneticPr fontId="1" type="noConversion"/>
  </si>
  <si>
    <t>사냥</t>
    <phoneticPr fontId="1" type="noConversion"/>
  </si>
  <si>
    <t>복잡한 캐릭터 CC와 관련된 부분을 덜어내고 불필요한 스킬을 삭제한다.</t>
    <phoneticPr fontId="1" type="noConversion"/>
  </si>
  <si>
    <t xml:space="preserve"> - 레벨업에 관련된 퀘스트의 변화는 없으며 목표 수를 줄임으로써 성장 시간을 단축시킬 수 있도록 한다.</t>
    <phoneticPr fontId="1" type="noConversion"/>
  </si>
  <si>
    <t xml:space="preserve"> - 아스텔리아 메타에 사용될 재화를 정의한다.</t>
    <phoneticPr fontId="1" type="noConversion"/>
  </si>
  <si>
    <t xml:space="preserve"> - 게임 내부와 외부를 통틀어 재화의 사용처를 정의하고 차후 업데이터 관련 내용에도 본 내용이 반영될 수 있도록 한다.</t>
    <phoneticPr fontId="1" type="noConversion"/>
  </si>
  <si>
    <t>1) 사냥 : 사냥 시 확률에 의해 아이템을 획득할 수 있다/없다.</t>
    <phoneticPr fontId="1" type="noConversion"/>
  </si>
  <si>
    <t>2) 퀘스트 : 퀘스트 보상으로 아이템을 획득할 수 있다/없다.</t>
    <phoneticPr fontId="1" type="noConversion"/>
  </si>
  <si>
    <t>3) 채집 : 채집 시 확률에 의해 아이템을 획득할 수 있다/없다.</t>
    <phoneticPr fontId="1" type="noConversion"/>
  </si>
  <si>
    <t>4) 제작 : 제작으로 아이템을 획득할 수 있다/없다. (제작 레시피에 관련 아이템 리스트가 존재하는지 여부)</t>
    <phoneticPr fontId="1" type="noConversion"/>
  </si>
  <si>
    <t>구분 1</t>
    <phoneticPr fontId="1" type="noConversion"/>
  </si>
  <si>
    <t>구분 2</t>
    <phoneticPr fontId="1" type="noConversion"/>
  </si>
  <si>
    <t>장비</t>
    <phoneticPr fontId="1" type="noConversion"/>
  </si>
  <si>
    <t>퀘스트</t>
    <phoneticPr fontId="1" type="noConversion"/>
  </si>
  <si>
    <t>제작</t>
    <phoneticPr fontId="1" type="noConversion"/>
  </si>
  <si>
    <t>거래</t>
    <phoneticPr fontId="1" type="noConversion"/>
  </si>
  <si>
    <t>현금</t>
    <phoneticPr fontId="1" type="noConversion"/>
  </si>
  <si>
    <t>카드</t>
    <phoneticPr fontId="1" type="noConversion"/>
  </si>
  <si>
    <t>캐릭터</t>
    <phoneticPr fontId="1" type="noConversion"/>
  </si>
  <si>
    <t>○</t>
    <phoneticPr fontId="1" type="noConversion"/>
  </si>
  <si>
    <t>Ⅹ</t>
    <phoneticPr fontId="1" type="noConversion"/>
  </si>
  <si>
    <t>아바론</t>
    <phoneticPr fontId="1" type="noConversion"/>
  </si>
  <si>
    <t>소모품</t>
    <phoneticPr fontId="1" type="noConversion"/>
  </si>
  <si>
    <t>아스퍼</t>
    <phoneticPr fontId="1" type="noConversion"/>
  </si>
  <si>
    <t>일반 분류</t>
    <phoneticPr fontId="1" type="noConversion"/>
  </si>
  <si>
    <t>컨텐츠 분류</t>
    <phoneticPr fontId="1" type="noConversion"/>
  </si>
  <si>
    <t>물약</t>
    <phoneticPr fontId="1" type="noConversion"/>
  </si>
  <si>
    <t>AP 물약</t>
    <phoneticPr fontId="1" type="noConversion"/>
  </si>
  <si>
    <t>비약</t>
    <phoneticPr fontId="1" type="noConversion"/>
  </si>
  <si>
    <t>영약</t>
    <phoneticPr fontId="1" type="noConversion"/>
  </si>
  <si>
    <t>보물</t>
    <phoneticPr fontId="1" type="noConversion"/>
  </si>
  <si>
    <t>던전</t>
    <phoneticPr fontId="1" type="noConversion"/>
  </si>
  <si>
    <t>결투장</t>
    <phoneticPr fontId="1" type="noConversion"/>
  </si>
  <si>
    <t>탈 것</t>
    <phoneticPr fontId="1" type="noConversion"/>
  </si>
  <si>
    <t>외형 장비</t>
    <phoneticPr fontId="1" type="noConversion"/>
  </si>
  <si>
    <t>재화 및 아이템 정책</t>
    <phoneticPr fontId="1" type="noConversion"/>
  </si>
  <si>
    <t>표. 게임 아이템 상황별 획득 정책</t>
    <phoneticPr fontId="1" type="noConversion"/>
  </si>
  <si>
    <t>5) 거래 : 챈더 경매장을 통해 아이템을 유저 간거래를 할 수 있다/없다.</t>
    <phoneticPr fontId="1" type="noConversion"/>
  </si>
  <si>
    <t>6) 현금 : 챈더 캐시샵을 통해 게임 사가 제공하는 아이템을 살 수 있다/없다.</t>
    <phoneticPr fontId="1" type="noConversion"/>
  </si>
  <si>
    <t>7) 토큰 : 외부 거래소에서 구매한 토큰을 활용하여 아이템을 살 수 있다/없다.</t>
    <phoneticPr fontId="1" type="noConversion"/>
  </si>
  <si>
    <t xml:space="preserve"> - 메인 캐릭터의 불필요한 스킬 (예: 아트라 리게인) 과 중복되는 스킬을 줄이면서 조작을 줄인다.</t>
    <phoneticPr fontId="1" type="noConversion"/>
  </si>
  <si>
    <t>퀘스트 진행으로 충분한 레벨업을 할 수 있도록 제공하고 새로운 형태의 퀘스트 추가</t>
    <phoneticPr fontId="1" type="noConversion"/>
  </si>
  <si>
    <t xml:space="preserve"> - 동일한 지역의 다회차 즐길 수 있는 퀘스트 형태 필요</t>
    <phoneticPr fontId="1" type="noConversion"/>
  </si>
  <si>
    <t xml:space="preserve"> - 기본 장비는 강화가 가능하며, 강화 시 일정 %의 능력치가 상승한다.</t>
    <phoneticPr fontId="1" type="noConversion"/>
  </si>
  <si>
    <t xml:space="preserve"> - 장비 등급 또는 티어 상승 시 재료가 되는 장비에 있는 강화 수치는 하락한다.</t>
    <phoneticPr fontId="1" type="noConversion"/>
  </si>
  <si>
    <t xml:space="preserve"> - 장비 강화 시 실패할 수 있으며, 실패 시 기존 장비의 강화도는 하락할 수 있다. (장비는 파괴되지 않는다.)</t>
    <phoneticPr fontId="1" type="noConversion"/>
  </si>
  <si>
    <t>3) 별보석/아트라 결정</t>
    <phoneticPr fontId="1" type="noConversion"/>
  </si>
  <si>
    <t>5) 소비 아이템</t>
    <phoneticPr fontId="1" type="noConversion"/>
  </si>
  <si>
    <t>성장 곡선의 변화</t>
    <phoneticPr fontId="1" type="noConversion"/>
  </si>
  <si>
    <t>- 레벨 성장은 비교적 빠르게 진행되도록 변경하며, 지속적인 레벨업이 필요하지 않도록 변경한다.</t>
    <phoneticPr fontId="1" type="noConversion"/>
  </si>
  <si>
    <t>- 차후 만렙을 오픈하는 방식으로 컨텐츠와 함께 업데이트 하는 방향으로 변경한다.</t>
    <phoneticPr fontId="1" type="noConversion"/>
  </si>
  <si>
    <t>- 필요 경험치의 대부분을 퀘스트에서 획득할 수 있도록 한다.</t>
    <phoneticPr fontId="1" type="noConversion"/>
  </si>
  <si>
    <t>표. 레벨에 따른 성장 곡선</t>
    <phoneticPr fontId="1" type="noConversion"/>
  </si>
  <si>
    <t>자동 사냥 기준 분당 처치 몬스터 수</t>
    <phoneticPr fontId="1" type="noConversion"/>
  </si>
  <si>
    <t>레벨</t>
  </si>
  <si>
    <t>4강도 몬스터 경험치</t>
    <phoneticPr fontId="1" type="noConversion"/>
  </si>
  <si>
    <t>필요경험치</t>
    <phoneticPr fontId="1" type="noConversion"/>
  </si>
  <si>
    <t>필요 처치 수</t>
    <phoneticPr fontId="1" type="noConversion"/>
  </si>
  <si>
    <t>시간 보정치</t>
    <phoneticPr fontId="1" type="noConversion"/>
  </si>
  <si>
    <t>달성시간(분)</t>
    <phoneticPr fontId="1" type="noConversion"/>
  </si>
  <si>
    <t>누적시간(분)</t>
    <phoneticPr fontId="1" type="noConversion"/>
  </si>
  <si>
    <t>누적일수</t>
    <phoneticPr fontId="1" type="noConversion"/>
  </si>
  <si>
    <t>업데이트 시기</t>
    <phoneticPr fontId="1" type="noConversion"/>
  </si>
  <si>
    <t>게임 런칭</t>
    <phoneticPr fontId="1" type="noConversion"/>
  </si>
  <si>
    <t>1차 업데이트</t>
    <phoneticPr fontId="1" type="noConversion"/>
  </si>
  <si>
    <t>2차 업데이트</t>
    <phoneticPr fontId="1" type="noConversion"/>
  </si>
  <si>
    <t>4차 업데이트</t>
    <phoneticPr fontId="1" type="noConversion"/>
  </si>
  <si>
    <t>전설</t>
    <phoneticPr fontId="1" type="noConversion"/>
  </si>
  <si>
    <t>신화</t>
    <phoneticPr fontId="1" type="noConversion"/>
  </si>
  <si>
    <t>추가 컨텐츠</t>
    <phoneticPr fontId="1" type="noConversion"/>
  </si>
  <si>
    <t>만렙 컨텐츠</t>
    <phoneticPr fontId="1" type="noConversion"/>
  </si>
  <si>
    <t>주요 업데이트 내용</t>
    <phoneticPr fontId="1" type="noConversion"/>
  </si>
  <si>
    <t>6차 업데이트</t>
    <phoneticPr fontId="1" type="noConversion"/>
  </si>
  <si>
    <t>비고</t>
    <phoneticPr fontId="1" type="noConversion"/>
  </si>
  <si>
    <t>첸더</t>
    <phoneticPr fontId="1" type="noConversion"/>
  </si>
  <si>
    <t>그레리프</t>
    <phoneticPr fontId="1" type="noConversion"/>
  </si>
  <si>
    <t>라그락</t>
    <phoneticPr fontId="1" type="noConversion"/>
  </si>
  <si>
    <t>미오단</t>
    <phoneticPr fontId="1" type="noConversion"/>
  </si>
  <si>
    <t>ㆍ룬 시스템
 - 덱버프 룬 드랍
 - 별도 룬 장착 시스템 개발 필요
ㆍ아이템 컬렉션
 - 일반~영웅 아이템 컬렉션
 - 추후 아이템 등급마다 업데이트</t>
    <phoneticPr fontId="1" type="noConversion"/>
  </si>
  <si>
    <t>아스타라</t>
    <phoneticPr fontId="1" type="noConversion"/>
  </si>
  <si>
    <t>혼두와가</t>
    <phoneticPr fontId="1" type="noConversion"/>
  </si>
  <si>
    <t>로얄 버전 경험치</t>
    <phoneticPr fontId="1" type="noConversion"/>
  </si>
  <si>
    <t>7차 업데이트</t>
    <phoneticPr fontId="1" type="noConversion"/>
  </si>
  <si>
    <t>ㆍ아스텔 장비
 - 아바론 재료를 활용 제작
ㆍ길드 시스템 개편
 - 아바론에 필요한 시스템 추가</t>
    <phoneticPr fontId="1" type="noConversion"/>
  </si>
  <si>
    <t>ㆍ전설 던전 2종
 - 미정, 80레벨
 - 미정, 80레벨</t>
    <phoneticPr fontId="1" type="noConversion"/>
  </si>
  <si>
    <t>장원전</t>
    <phoneticPr fontId="1" type="noConversion"/>
  </si>
  <si>
    <t>ㆍ보물
 - 세트 효과 형태의 장비
 - 제작 형태로 제공</t>
    <phoneticPr fontId="1" type="noConversion"/>
  </si>
  <si>
    <t>ㆍ별의 이야기
 - 만렙이 할 수 있는 형태
 - 기존 성장 지역 포함하여 배치</t>
    <phoneticPr fontId="1" type="noConversion"/>
  </si>
  <si>
    <t xml:space="preserve"> - 탈 것과 외형 장비는 캐시샵을 통한 구매 획득을 기본으로 하며, 이후 추가 샵 업데이트 및 이벤트 지급을 통해 획득할 수 있다.</t>
    <phoneticPr fontId="1" type="noConversion"/>
  </si>
  <si>
    <t xml:space="preserve"> - 두 가지 모두 분해가 가능하며, 분해한 주화를 활용하여 제작으로 상위 등급의 탈 것 또는 외형 장비를 획득할 수 있다.</t>
    <phoneticPr fontId="1" type="noConversion"/>
  </si>
  <si>
    <t xml:space="preserve"> - 혼절과 같은 연계 CC의 효과를 삭제하여 복잡한 CC 효과를 줄인다.</t>
    <phoneticPr fontId="1" type="noConversion"/>
  </si>
  <si>
    <t xml:space="preserve"> - 콤보 계열의 스킬을 단일화하여 스킬 개수를 줄이나, 현재와 같이 손이 노는 시간이 없도록 한다.</t>
    <phoneticPr fontId="1" type="noConversion"/>
  </si>
  <si>
    <t xml:space="preserve"> - 과금 유저 (첸더 또는 젬을 구매하는 유저) 는 성장 활동에 들어가는 시간을 줄이는 것이 가능하다.</t>
    <phoneticPr fontId="1" type="noConversion"/>
  </si>
  <si>
    <t>1) 스킬</t>
    <phoneticPr fontId="1" type="noConversion"/>
  </si>
  <si>
    <t>2) 장비 아이템</t>
    <phoneticPr fontId="1" type="noConversion"/>
  </si>
  <si>
    <t xml:space="preserve"> - 기본 장비는 티어 (1~5티어) / 등급 (일반~신화) / 강화 (1~10강) 로 구분되어 성장할 수 있다.</t>
    <phoneticPr fontId="1" type="noConversion"/>
  </si>
  <si>
    <t>4) 탈 것 및 외형 장비</t>
    <phoneticPr fontId="1" type="noConversion"/>
  </si>
  <si>
    <t>장비의 성장은 채집 활동을 통해 성장이 가능하며, 이는 인게임의 재화는 물론 첸더와 젬 모두의 매몰 역할을 한다.</t>
    <phoneticPr fontId="1" type="noConversion"/>
  </si>
  <si>
    <t>아스텔 별보석과 아트라 결정을 삭제하여 성장 수단이 복잡하지 않도록 한다.</t>
    <phoneticPr fontId="1" type="noConversion"/>
  </si>
  <si>
    <t>탈 것과 외형 장비에 성장 요소를 최대한 배제한 역할을 할 수 있도록 하며, 젬을 통한 성장이 가능하다.</t>
    <phoneticPr fontId="1" type="noConversion"/>
  </si>
  <si>
    <t>2. 채집과 제작</t>
    <phoneticPr fontId="1" type="noConversion"/>
  </si>
  <si>
    <t>채집과 제작은 아스텔리아 메타의 기본적인 경제 활동으로 모든 유저가 활용할 수 있도록 한다.</t>
    <phoneticPr fontId="1" type="noConversion"/>
  </si>
  <si>
    <t>1) 채집</t>
    <phoneticPr fontId="1" type="noConversion"/>
  </si>
  <si>
    <t>2) 제작</t>
    <phoneticPr fontId="1" type="noConversion"/>
  </si>
  <si>
    <t>메인 캐릭터의 성장에 필요한 부분은 모든 유저가 가능하다.</t>
    <phoneticPr fontId="1" type="noConversion"/>
  </si>
  <si>
    <t>채집은 NFT 보유에 따라 성장에 필요한 부분을 구매하여 성장 시간을 단축시키고 NFT를 보유하지 않아도 동일한 성장 과정을 거칠 수 있도록 한다.</t>
    <phoneticPr fontId="1" type="noConversion"/>
  </si>
  <si>
    <t>제작은 제한 없이 모든 유저가 동일하게 할 수 있으며, 게임 내 대부분의 아이템을 획득할 수 있는 수단이다.</t>
    <phoneticPr fontId="1" type="noConversion"/>
  </si>
  <si>
    <t xml:space="preserve"> - 제작에서는 장비, 소모품, 외형 장비, 탈 것 등 게임 내 대부분의 아이템을 제작할 수 있다.</t>
    <phoneticPr fontId="1" type="noConversion"/>
  </si>
  <si>
    <t>1. 통화</t>
    <phoneticPr fontId="1" type="noConversion"/>
  </si>
  <si>
    <t>아스텔리아 메타의 통화는 각 기능에 따라 구분하며, 특정 재화는 과금하지 않는 경우 획득하지 못하도록 한다.</t>
    <phoneticPr fontId="1" type="noConversion"/>
  </si>
  <si>
    <t xml:space="preserve">1) 첸더 통화 (P2E 통화, 첸더 상점 전용 통화) </t>
    <phoneticPr fontId="1" type="noConversion"/>
  </si>
  <si>
    <t xml:space="preserve">2) 젬 통화 (아이템 구매 통화, 젬 상점 전용 통화) </t>
    <phoneticPr fontId="1" type="noConversion"/>
  </si>
  <si>
    <t xml:space="preserve"> - 첸더 전용 상점을 통해 캐릭터 성장에 필요한 재료를 구매할 수 있으며, 여기서 구매한 재료는 젬 거래소를 통해 판매가 가능하다.</t>
    <phoneticPr fontId="1" type="noConversion"/>
  </si>
  <si>
    <t xml:space="preserve"> - 첸더는 외부 거래소를 통해 코인으로 교환 또는 코인으로 첸더를 구매할 수 있다.</t>
    <phoneticPr fontId="1" type="noConversion"/>
  </si>
  <si>
    <t>1-1) 아트라</t>
    <phoneticPr fontId="1" type="noConversion"/>
  </si>
  <si>
    <t xml:space="preserve"> - 젬은 게임 내 일부 아이템을 거래할 수 있는 경매장의 재화로 사용된다.</t>
    <phoneticPr fontId="1" type="noConversion"/>
  </si>
  <si>
    <t xml:space="preserve"> - 젬 상점에는 전용 상품인 외형 장비와 탈 것을 비치한다.</t>
    <phoneticPr fontId="1" type="noConversion"/>
  </si>
  <si>
    <t xml:space="preserve"> - 젬 상점에서 성장에 필요한 재료나 장비를 구매할 수 있으며, 여기서 구매한 아이템은 거래가 불가능하다.</t>
    <phoneticPr fontId="1" type="noConversion"/>
  </si>
  <si>
    <t>첸더 또는 젬으로 구매한 강화 재료를 일괄적으로 사용하지 못하도록 하는 역할을 한다.</t>
    <phoneticPr fontId="1" type="noConversion"/>
  </si>
  <si>
    <t xml:space="preserve"> - 아스퍼는 게임 내 소모품을 구매와 제작에 필요한 부가 재료를 구매하는데 사용된다.</t>
    <phoneticPr fontId="1" type="noConversion"/>
  </si>
  <si>
    <t>첸더는 NFT를 보유한 유저들만 획득할 수 있도록 하며, 캐릭터의 성장 시간을 단축하는 역할을 한다.</t>
    <phoneticPr fontId="1" type="noConversion"/>
  </si>
  <si>
    <t>젬은 캐릭터의 성장 활동에 필요한 재료를 확률에 따라 (예: 랜덤 재료 상자) 구매할 수 있도록 하며, 별도 젬 상점 전용 아이템을 비치한다.</t>
    <phoneticPr fontId="1" type="noConversion"/>
  </si>
  <si>
    <t xml:space="preserve"> - 아스텔리아 메타의 통화는 크게 P2E 가 가능한 통화(첸더), 게임 아이템 구매를 위한 통화(젬), 성장 및 소모품 구매에 필요한 통화(아스퍼)로 구분된다.</t>
    <phoneticPr fontId="1" type="noConversion"/>
  </si>
  <si>
    <t xml:space="preserve"> - 아트라는 일반 필드에 전반적으로 배치되며, 모든 유저가 항시 채집할 수 있다.</t>
    <phoneticPr fontId="1" type="noConversion"/>
  </si>
  <si>
    <t xml:space="preserve"> - 젬 상품 결제 및 경매장 거래를 통해 획득할 수 있다.</t>
    <phoneticPr fontId="1" type="noConversion"/>
  </si>
  <si>
    <t>3) 아스퍼 (성장 통화, 제작 부가 물품)</t>
    <phoneticPr fontId="1" type="noConversion"/>
  </si>
  <si>
    <t xml:space="preserve"> - 아트라는 제작을 통해 장비 제작/업그레이드/강화에 소모되는 재료로 사용할 수 있다.</t>
    <phoneticPr fontId="1" type="noConversion"/>
  </si>
  <si>
    <t>과금의 유무와 관계없이 획득할 수 있으며, 성장 시간이 오래 걸리는 기본 재료이다.</t>
    <phoneticPr fontId="1" type="noConversion"/>
  </si>
  <si>
    <t xml:space="preserve"> - 아트라에 별도 등급은 존재하지 않으며, 별도 아트라 제작을 통해 장비 재료로 사용할 수 있다.</t>
    <phoneticPr fontId="1" type="noConversion"/>
  </si>
  <si>
    <t xml:space="preserve"> - 장비 분해 시 아트라를 획득할 수 있다.</t>
    <phoneticPr fontId="1" type="noConversion"/>
  </si>
  <si>
    <t>1-2) 첸더 광석</t>
    <phoneticPr fontId="1" type="noConversion"/>
  </si>
  <si>
    <t xml:space="preserve"> - 일반 필드에서 비교적 적은 양의 첸더를 획득할 수 있으며, 일정 시간 열리는 특수 필드에서는 더 많은 양의 첸더를 획득할 수 있다.</t>
    <phoneticPr fontId="1" type="noConversion"/>
  </si>
  <si>
    <t xml:space="preserve"> - 차후 이벤트 또는 특수 아이템을 제작을 통해 획득할 수 있다.</t>
    <phoneticPr fontId="1" type="noConversion"/>
  </si>
  <si>
    <t>컨텐츠 및 메뉴 사용 계획</t>
    <phoneticPr fontId="1" type="noConversion"/>
  </si>
  <si>
    <t>업데이트 시기 안내 (각 업데이트별 정확한 시기는 미정)</t>
    <phoneticPr fontId="1" type="noConversion"/>
  </si>
  <si>
    <t>업데이트 시점</t>
    <phoneticPr fontId="1" type="noConversion"/>
  </si>
  <si>
    <t>표기</t>
    <phoneticPr fontId="1" type="noConversion"/>
  </si>
  <si>
    <t>런칭 시점</t>
    <phoneticPr fontId="1" type="noConversion"/>
  </si>
  <si>
    <t>3차 업데이트</t>
  </si>
  <si>
    <t>4차 업데이트</t>
  </si>
  <si>
    <t>5차 업데이트</t>
  </si>
  <si>
    <t>6차 업데이트</t>
  </si>
  <si>
    <t>7차 업데이트</t>
  </si>
  <si>
    <t>컨텐츠 및 메뉴별 업데이트 예정 시기</t>
    <phoneticPr fontId="1" type="noConversion"/>
  </si>
  <si>
    <t>구분 3</t>
    <phoneticPr fontId="1" type="noConversion"/>
  </si>
  <si>
    <t>시기</t>
    <phoneticPr fontId="1" type="noConversion"/>
  </si>
  <si>
    <t>캐릭터 및 아스텔</t>
    <phoneticPr fontId="1" type="noConversion"/>
  </si>
  <si>
    <t>별보석</t>
    <phoneticPr fontId="1" type="noConversion"/>
  </si>
  <si>
    <t>삭제</t>
    <phoneticPr fontId="1" type="noConversion"/>
  </si>
  <si>
    <t>캐릭터 진화</t>
    <phoneticPr fontId="1" type="noConversion"/>
  </si>
  <si>
    <t>아스텔 장비</t>
    <phoneticPr fontId="1" type="noConversion"/>
  </si>
  <si>
    <t>컨텐츠</t>
    <phoneticPr fontId="1" type="noConversion"/>
  </si>
  <si>
    <t>일반 필드</t>
    <phoneticPr fontId="1" type="noConversion"/>
  </si>
  <si>
    <t>라그페란트</t>
    <phoneticPr fontId="1" type="noConversion"/>
  </si>
  <si>
    <t>란데일로</t>
    <phoneticPr fontId="1" type="noConversion"/>
  </si>
  <si>
    <t>렌투스</t>
    <phoneticPr fontId="1" type="noConversion"/>
  </si>
  <si>
    <t>애슬론</t>
    <phoneticPr fontId="1" type="noConversion"/>
  </si>
  <si>
    <t>툴리에</t>
    <phoneticPr fontId="1" type="noConversion"/>
  </si>
  <si>
    <t>팔라트 군도</t>
    <phoneticPr fontId="1" type="noConversion"/>
  </si>
  <si>
    <t>채집 전용 필드</t>
    <phoneticPr fontId="1" type="noConversion"/>
  </si>
  <si>
    <t>특수 필드</t>
    <phoneticPr fontId="1" type="noConversion"/>
  </si>
  <si>
    <t>아기오 하층부</t>
    <phoneticPr fontId="1" type="noConversion"/>
  </si>
  <si>
    <t>스키아 하층부</t>
    <phoneticPr fontId="1" type="noConversion"/>
  </si>
  <si>
    <t>프이시 하층부</t>
    <phoneticPr fontId="1" type="noConversion"/>
  </si>
  <si>
    <t>콜로세움</t>
    <phoneticPr fontId="1" type="noConversion"/>
  </si>
  <si>
    <t>개인전</t>
    <phoneticPr fontId="1" type="noConversion"/>
  </si>
  <si>
    <t>팀전</t>
    <phoneticPr fontId="1" type="noConversion"/>
  </si>
  <si>
    <t>길드 16인</t>
    <phoneticPr fontId="1" type="noConversion"/>
  </si>
  <si>
    <t>미정</t>
    <phoneticPr fontId="1" type="noConversion"/>
  </si>
  <si>
    <t>루트라스 소굴</t>
    <phoneticPr fontId="1" type="noConversion"/>
  </si>
  <si>
    <t>- 입장 방식의 던전 (시나리오 던전) 은 일반 필드 오픈에 맞춰 각각 업데이트
- 런칭 시 던전 중 2종이 성장(만렙) 던전으로 오픈 예정</t>
    <phoneticPr fontId="1" type="noConversion"/>
  </si>
  <si>
    <t>아라우 동굴</t>
    <phoneticPr fontId="1" type="noConversion"/>
  </si>
  <si>
    <t>동률의 전당</t>
    <phoneticPr fontId="1" type="noConversion"/>
  </si>
  <si>
    <t>마카르잔 분지</t>
    <phoneticPr fontId="1" type="noConversion"/>
  </si>
  <si>
    <t>축복의 신전</t>
    <phoneticPr fontId="1" type="noConversion"/>
  </si>
  <si>
    <t>포테노라 지하감옥</t>
    <phoneticPr fontId="1" type="noConversion"/>
  </si>
  <si>
    <t>칼레오니드 대공저</t>
    <phoneticPr fontId="1" type="noConversion"/>
  </si>
  <si>
    <t>암시장 도가비</t>
    <phoneticPr fontId="1" type="noConversion"/>
  </si>
  <si>
    <t>산사라 요새</t>
    <phoneticPr fontId="1" type="noConversion"/>
  </si>
  <si>
    <t>라가시 지하성소</t>
    <phoneticPr fontId="1" type="noConversion"/>
  </si>
  <si>
    <t>하쉬말 연구소</t>
    <phoneticPr fontId="1" type="noConversion"/>
  </si>
  <si>
    <t>차원 도서관 바실라</t>
    <phoneticPr fontId="1" type="noConversion"/>
  </si>
  <si>
    <t>하벨리 저택</t>
    <phoneticPr fontId="1" type="noConversion"/>
  </si>
  <si>
    <t>메뉴</t>
    <phoneticPr fontId="1" type="noConversion"/>
  </si>
  <si>
    <t>- 스텟 강화 (아트라 결정) 컨텐츠 삭제</t>
    <phoneticPr fontId="1" type="noConversion"/>
  </si>
  <si>
    <t>소지품</t>
    <phoneticPr fontId="1" type="noConversion"/>
  </si>
  <si>
    <t>스킬</t>
    <phoneticPr fontId="1" type="noConversion"/>
  </si>
  <si>
    <t>아스텔 카드</t>
    <phoneticPr fontId="1" type="noConversion"/>
  </si>
  <si>
    <t>업적</t>
    <phoneticPr fontId="1" type="noConversion"/>
  </si>
  <si>
    <t>별의 이야기</t>
    <phoneticPr fontId="1" type="noConversion"/>
  </si>
  <si>
    <t>전문 기술</t>
    <phoneticPr fontId="1" type="noConversion"/>
  </si>
  <si>
    <t>모험</t>
    <phoneticPr fontId="1" type="noConversion"/>
  </si>
  <si>
    <t>컨텐츠에 내용 포함</t>
    <phoneticPr fontId="1" type="noConversion"/>
  </si>
  <si>
    <t>파티 매칭</t>
    <phoneticPr fontId="1" type="noConversion"/>
  </si>
  <si>
    <t>파티 모집</t>
    <phoneticPr fontId="1" type="noConversion"/>
  </si>
  <si>
    <t>길드</t>
    <phoneticPr fontId="1" type="noConversion"/>
  </si>
  <si>
    <t>- 길드 우호도, 길드 스킬 제외 (4차 업데이트)</t>
    <phoneticPr fontId="1" type="noConversion"/>
  </si>
  <si>
    <t>친구</t>
    <phoneticPr fontId="1" type="noConversion"/>
  </si>
  <si>
    <t>편지</t>
    <phoneticPr fontId="1" type="noConversion"/>
  </si>
  <si>
    <t>특판 상점</t>
    <phoneticPr fontId="1" type="noConversion"/>
  </si>
  <si>
    <t>PvP 북</t>
    <phoneticPr fontId="1" type="noConversion"/>
  </si>
  <si>
    <t>아이템 컬렉션</t>
    <phoneticPr fontId="1" type="noConversion"/>
  </si>
  <si>
    <t>이벤트 정보</t>
    <phoneticPr fontId="1" type="noConversion"/>
  </si>
  <si>
    <t>패틀 패스</t>
    <phoneticPr fontId="1" type="noConversion"/>
  </si>
  <si>
    <t>출석 이벤트</t>
    <phoneticPr fontId="1" type="noConversion"/>
  </si>
  <si>
    <t>아스텔 덱 관리</t>
    <phoneticPr fontId="1" type="noConversion"/>
  </si>
  <si>
    <t>일반
고급
희귀
영웅</t>
    <phoneticPr fontId="1" type="noConversion"/>
  </si>
  <si>
    <t>소비 아이템의 종류를 줄이고 효과의 등급을 나눠 높은 등급의 소모품은 젬으로 판매한다.</t>
    <phoneticPr fontId="1" type="noConversion"/>
  </si>
  <si>
    <t xml:space="preserve"> - 기본 소모품은 아스퍼를 통해 상점에서 구매할 수 있다.</t>
    <phoneticPr fontId="1" type="noConversion"/>
  </si>
  <si>
    <t xml:space="preserve"> - 높은 등급의 소모품은 제작 또는 젬 상점을 통해 획득할 수 있다.</t>
    <phoneticPr fontId="1" type="noConversion"/>
  </si>
  <si>
    <t xml:space="preserve"> - 아이템 종류를 줄이기 위해 잡템 (판매 전용 아이템) 은 삭제한다.</t>
    <phoneticPr fontId="1" type="noConversion"/>
  </si>
  <si>
    <t>3. 메인 캐릭터</t>
    <phoneticPr fontId="1" type="noConversion"/>
  </si>
  <si>
    <t>5. 퀘스트의 변화</t>
    <phoneticPr fontId="1" type="noConversion"/>
  </si>
  <si>
    <t>레벨 성장에 필요한 시간을 줄이고 레벨을 제한함으로써 다른 활동에 집중할 수 있도록 한다.</t>
    <phoneticPr fontId="1" type="noConversion"/>
  </si>
  <si>
    <t>4. 레벨 성장 곡선의 변화</t>
    <phoneticPr fontId="1" type="noConversion"/>
  </si>
  <si>
    <t>채광 전용 필드</t>
    <phoneticPr fontId="1" type="noConversion"/>
  </si>
  <si>
    <t>아트라</t>
    <phoneticPr fontId="1" type="noConversion"/>
  </si>
  <si>
    <t>재화</t>
    <phoneticPr fontId="1" type="noConversion"/>
  </si>
  <si>
    <t>- PvP 가능 지역</t>
    <phoneticPr fontId="1" type="noConversion"/>
  </si>
  <si>
    <t>코인</t>
    <phoneticPr fontId="1" type="noConversion"/>
  </si>
  <si>
    <t>채집물 배치 세부 내용</t>
    <phoneticPr fontId="1" type="noConversion"/>
  </si>
  <si>
    <t>표. 지역별 세부 내용</t>
    <phoneticPr fontId="1" type="noConversion"/>
  </si>
  <si>
    <t>지역 구분</t>
    <phoneticPr fontId="1" type="noConversion"/>
  </si>
  <si>
    <t>입장 제한</t>
    <phoneticPr fontId="1" type="noConversion"/>
  </si>
  <si>
    <t>PvP 속성</t>
    <phoneticPr fontId="1" type="noConversion"/>
  </si>
  <si>
    <t>일반</t>
    <phoneticPr fontId="1" type="noConversion"/>
  </si>
  <si>
    <t>고급</t>
    <phoneticPr fontId="1" type="noConversion"/>
  </si>
  <si>
    <t>희귀</t>
    <phoneticPr fontId="1" type="noConversion"/>
  </si>
  <si>
    <t>영웅</t>
    <phoneticPr fontId="1" type="noConversion"/>
  </si>
  <si>
    <t>영롱</t>
    <phoneticPr fontId="1" type="noConversion"/>
  </si>
  <si>
    <t>라그페란트 A</t>
    <phoneticPr fontId="1" type="noConversion"/>
  </si>
  <si>
    <t>불가</t>
  </si>
  <si>
    <t>런칭</t>
    <phoneticPr fontId="1" type="noConversion"/>
  </si>
  <si>
    <t>라그페란트 B</t>
    <phoneticPr fontId="1" type="noConversion"/>
  </si>
  <si>
    <t>라그페란트 C</t>
    <phoneticPr fontId="1" type="noConversion"/>
  </si>
  <si>
    <t>라그페란트 D</t>
    <phoneticPr fontId="1" type="noConversion"/>
  </si>
  <si>
    <t>란데일로 A</t>
    <phoneticPr fontId="1" type="noConversion"/>
  </si>
  <si>
    <t>란데일로 B</t>
    <phoneticPr fontId="1" type="noConversion"/>
  </si>
  <si>
    <t>란데일로 C</t>
    <phoneticPr fontId="1" type="noConversion"/>
  </si>
  <si>
    <t>렌투스 A</t>
    <phoneticPr fontId="1" type="noConversion"/>
  </si>
  <si>
    <t>렌투스 B</t>
    <phoneticPr fontId="1" type="noConversion"/>
  </si>
  <si>
    <t>렌투스 C</t>
    <phoneticPr fontId="1" type="noConversion"/>
  </si>
  <si>
    <t>렌투스 D</t>
    <phoneticPr fontId="1" type="noConversion"/>
  </si>
  <si>
    <t>가능</t>
  </si>
  <si>
    <t xml:space="preserve"> - 모든 채집물에는 등급이 존재하며, 등급에 따라 채집물의 개수가 다르다. (채집 결과물은 같다.)</t>
    <phoneticPr fontId="1" type="noConversion"/>
  </si>
  <si>
    <t>- 채집물은 지역별로 다른 등급이 배치되며, 고레벨 지역으로 갈수록 높은 등급의 채집물을 채집할 수 있다.</t>
    <phoneticPr fontId="1" type="noConversion"/>
  </si>
  <si>
    <t>지역 오픈 시간</t>
    <phoneticPr fontId="1" type="noConversion"/>
  </si>
  <si>
    <t>일일 1시간</t>
    <phoneticPr fontId="1" type="noConversion"/>
  </si>
  <si>
    <t>유저가 강해질수록 더 많은 량의 채집물의 획득할 수 있도록 한다.</t>
    <phoneticPr fontId="1" type="noConversion"/>
  </si>
  <si>
    <t>대부분의 필드가 활용되도록 유도하며, 시간대 별로 일반 필드에서도 첸더를 채집할 수 있도록 한다.</t>
    <phoneticPr fontId="1" type="noConversion"/>
  </si>
  <si>
    <t>1차 업데이트
(만렙 확장 : 50)</t>
    <phoneticPr fontId="1" type="noConversion"/>
  </si>
  <si>
    <t>3차 업데이트
(만렙 확장 : 60)</t>
    <phoneticPr fontId="1" type="noConversion"/>
  </si>
  <si>
    <t>5차 업데이트
(만렙 확장 : 70)</t>
    <phoneticPr fontId="1" type="noConversion"/>
  </si>
  <si>
    <t>ㆍ콜로세움
 - 탑 형식의 컨텐츠</t>
    <phoneticPr fontId="1" type="noConversion"/>
  </si>
  <si>
    <t>코인으로 교환할 수 있는 첸더를 획득할 수 있으며, 게임 시작 후 빠른 시간 내 획득할 수 있도록 한다.</t>
    <phoneticPr fontId="1" type="noConversion"/>
  </si>
  <si>
    <t xml:space="preserve"> - 일반 필드 첸더 광석 이벤트 / 첸더 전용 지역 광석 채집 / 던전 클리어 보상 / 결투장 순위 보상을 통해 획득할 수 있다.</t>
    <phoneticPr fontId="1" type="noConversion"/>
  </si>
  <si>
    <t xml:space="preserve"> - 첸더 광석은 일반 필드에 전반적으로 배치되나, 특정 시간에 이벤트성으로 등장하며 NFT 유저만 채집할 수 있다. (채집물 인터렉션 자체를 NFT 보유 여부로 채집 가능 여부 판단)</t>
    <phoneticPr fontId="1" type="noConversion"/>
  </si>
  <si>
    <t xml:space="preserve"> - 채집은 크게 2가지로 아트라와 광석으로 구분되며, 아트라는 캐릭터의 성장, 광석은 코인을 교환하는 주요 채집물로써 역할을 한다.</t>
    <phoneticPr fontId="1" type="noConversion"/>
  </si>
  <si>
    <t xml:space="preserve"> - 사냥과 퀘스트를 통해 획득할 수 있다.</t>
    <phoneticPr fontId="1" type="noConversion"/>
  </si>
  <si>
    <t xml:space="preserve"> - 첸더는 전용 상점을 통해 성장에 필요한 일부 재료를 구매할 수 있으며, 여기서 구매한 재료는 경매장에서 거래가 가능하다.</t>
    <phoneticPr fontId="1" type="noConversion"/>
  </si>
  <si>
    <t xml:space="preserve"> - 과금 유저가 성장 재료를 구매하는데 있어 한계는 없다. (아스퍼가 과금 유저의 성장 시간을 과도하게 단축시키는 것을 막는 역할을 한다.)</t>
    <phoneticPr fontId="1" type="noConversion"/>
  </si>
  <si>
    <t>아트라 파편 배치 비율</t>
  </si>
  <si>
    <t>아트라 파편 등장 시간</t>
  </si>
  <si>
    <t>합계</t>
    <phoneticPr fontId="1" type="noConversion"/>
  </si>
  <si>
    <t>표. 채집물 등급별 채집 개수</t>
    <phoneticPr fontId="1" type="noConversion"/>
  </si>
  <si>
    <t>채집 기술</t>
    <phoneticPr fontId="1" type="noConversion"/>
  </si>
  <si>
    <t>채집 등급</t>
    <phoneticPr fontId="1" type="noConversion"/>
  </si>
  <si>
    <t>시간 당 채집 가능 개수</t>
    <phoneticPr fontId="1" type="noConversion"/>
  </si>
  <si>
    <t>영롱한</t>
    <phoneticPr fontId="1" type="noConversion"/>
  </si>
  <si>
    <t>지역별 첸더 및 아트라 획득 개수 (시)</t>
    <phoneticPr fontId="1" type="noConversion"/>
  </si>
  <si>
    <t>애슬론 A</t>
    <phoneticPr fontId="1" type="noConversion"/>
  </si>
  <si>
    <t>1차</t>
    <phoneticPr fontId="1" type="noConversion"/>
  </si>
  <si>
    <t>애슬론 B</t>
    <phoneticPr fontId="1" type="noConversion"/>
  </si>
  <si>
    <t>NFT 보유</t>
  </si>
  <si>
    <t>2차</t>
    <phoneticPr fontId="1" type="noConversion"/>
  </si>
  <si>
    <t>툴리에 A</t>
    <phoneticPr fontId="1" type="noConversion"/>
  </si>
  <si>
    <t>3차</t>
    <phoneticPr fontId="1" type="noConversion"/>
  </si>
  <si>
    <t>툴리에 B</t>
    <phoneticPr fontId="1" type="noConversion"/>
  </si>
  <si>
    <t>4차</t>
    <phoneticPr fontId="1" type="noConversion"/>
  </si>
  <si>
    <t>팔라트 군도 A</t>
    <phoneticPr fontId="1" type="noConversion"/>
  </si>
  <si>
    <t>5차</t>
    <phoneticPr fontId="1" type="noConversion"/>
  </si>
  <si>
    <t>팔라트 군도 B</t>
    <phoneticPr fontId="1" type="noConversion"/>
  </si>
  <si>
    <t>팔라트 군도 C</t>
    <phoneticPr fontId="1" type="noConversion"/>
  </si>
  <si>
    <t>아바론 하층부 1층</t>
    <phoneticPr fontId="1" type="noConversion"/>
  </si>
  <si>
    <t>아바론 하층부 2층</t>
    <phoneticPr fontId="1" type="noConversion"/>
  </si>
  <si>
    <t>아바론 하층부 3층</t>
    <phoneticPr fontId="1" type="noConversion"/>
  </si>
  <si>
    <t>6차</t>
    <phoneticPr fontId="1" type="noConversion"/>
  </si>
  <si>
    <t>아트라 파편 채집
(첸더)</t>
    <phoneticPr fontId="1" type="noConversion"/>
  </si>
  <si>
    <t>아트라 영혼 채집
(아트라)</t>
    <phoneticPr fontId="1" type="noConversion"/>
  </si>
  <si>
    <t>아트라 영혼 배치 비율</t>
    <phoneticPr fontId="1" type="noConversion"/>
  </si>
  <si>
    <t>표. 일 단위 첸더 및 아트라 가치 계산</t>
    <phoneticPr fontId="1" type="noConversion"/>
  </si>
  <si>
    <t>구분</t>
    <phoneticPr fontId="1" type="noConversion"/>
  </si>
  <si>
    <t>1첸더 금액</t>
    <phoneticPr fontId="1" type="noConversion"/>
  </si>
  <si>
    <t>첸더 (개수)</t>
    <phoneticPr fontId="1" type="noConversion"/>
  </si>
  <si>
    <t>ㆍ라그페란트
 - 1~15레벨
 - 3~4시간 소요
 - 고급 아트라 영혼
 - 고급 아트라 파편</t>
    <phoneticPr fontId="1" type="noConversion"/>
  </si>
  <si>
    <t>ㆍ애슬론
 - 41~50레벨
 - 5~6시간 소요
 - 영웅 아트라 영혼
 - 희귀 아트라 파편</t>
    <phoneticPr fontId="1" type="noConversion"/>
  </si>
  <si>
    <t>ㆍ란데일로
 - 16~30레벨
 - 3~4시간 소요
 - 고급 아트라 영혼
 - 고급 아트라 파편</t>
    <phoneticPr fontId="1" type="noConversion"/>
  </si>
  <si>
    <t>ㆍ렌투스
 - 31~40레벨
 - 4~5시간 소요
 - 희귀 아트라 영혼
 - 희귀 아트라 파편</t>
    <phoneticPr fontId="1" type="noConversion"/>
  </si>
  <si>
    <t>ㆍ미오단
 - 50레벨
 - 1~2시간 소요
 - 영혼 아트라 영혼
 - 희귀 아트라 파편</t>
    <phoneticPr fontId="1" type="noConversion"/>
  </si>
  <si>
    <t>ㆍ툴리에
 - 51~60레벨
 - 3~4시간 소요
 - 전설 아트라 영혼
 - 영웅 아트라 파편</t>
    <phoneticPr fontId="1" type="noConversion"/>
  </si>
  <si>
    <t>ㆍ아바론
 - 길드 단위 대형 PvP 채집 필드
 - 3개 팀 단위 형식 제거
 - 전설 아트라 파편</t>
    <phoneticPr fontId="1" type="noConversion"/>
  </si>
  <si>
    <t>ㆍ장원전
 - 길드 영지 쟁탈전
 - 총 10개 지역의 PvP 채집 필드
 - 신화 아트라 파편</t>
    <phoneticPr fontId="1" type="noConversion"/>
  </si>
  <si>
    <t>제작 아이템 등급</t>
    <phoneticPr fontId="1" type="noConversion"/>
  </si>
  <si>
    <t>ㆍ팔라트 군도
 - 61~70레벨
 - 3~4시간 소요
 - 신화 아트라 영혼
 - 전설 아트라 파편</t>
    <phoneticPr fontId="1" type="noConversion"/>
  </si>
  <si>
    <t>일일 첸더 지급량</t>
    <phoneticPr fontId="1" type="noConversion"/>
  </si>
  <si>
    <t>ㆍ전설 던전 2종
 - 루트라스 소굴, 40레벨
 - 붉은바위 협곡, 45레벨
ㆍ1:1 결투장
 - NFT 전용 결투장
 - 순위 보상 첸더 지급</t>
  </si>
  <si>
    <t>ㆍ채집 PvP 필드 1종
 - NFT 전용 채집 필드
 - 그레리프, 고급 아트라 파편
ㆍ전설 던전 2종
 - 미정, 50레벨
 - 미정, 55레벨</t>
  </si>
  <si>
    <t>ㆍ전설 던전 1종
 - 미정, 55레벨
ㆍ채집 PvP 필드 1종
 - NFT 전용 채집 필드
 - 라그락, 희귀 아트라 파편</t>
  </si>
  <si>
    <t>ㆍ채집 PvP 필드 1종
 - 아스타라, 영웅 아트라 파편
ㆍ전설 던전 1종
 - 미정, 60레벨</t>
  </si>
  <si>
    <t>ㆍ전설 던전 1종
 - 미정, 65레벨</t>
  </si>
  <si>
    <t>ㆍ아바론 하층부 3종
 - 1층~3층, 전설 아트라 파편
ㆍ전설 던전 2종
 - 미정, 70레벨
 - 미정, 75레벨</t>
  </si>
  <si>
    <t>ㆍ전설 던전 2종
 - 미정, 70레벨
 - 미정, 70레벨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</si>
</sst>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_-* #,##0.0_-;\-* #,##0.0_-;_-* &quot;-&quot;_-;_-@_-"/>
    <numFmt numFmtId="177" formatCode="0.000"/>
    <numFmt numFmtId="178" formatCode="0.00;\-0.00;;@"/>
  </numFmts>
  <fonts count="1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70C0"/>
      <name val="맑은 고딕"/>
      <family val="2"/>
      <scheme val="minor"/>
    </font>
    <font>
      <b/>
      <sz val="14"/>
      <color rgb="FF0070C0"/>
      <name val="맑은 고딕"/>
      <family val="3"/>
      <charset val="129"/>
      <scheme val="minor"/>
    </font>
    <font>
      <sz val="10"/>
      <color theme="1"/>
      <name val="맑은 고딕"/>
      <family val="2"/>
      <charset val="129"/>
    </font>
    <font>
      <sz val="11"/>
      <color theme="1"/>
      <name val="맑은 고딕"/>
      <family val="2"/>
      <scheme val="minor"/>
    </font>
    <font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4" tint="-0.24997711111789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8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</cellStyleXfs>
  <cellXfs count="79">
    <xf numFmtId="0" fontId="0" fillId="0" borderId="0" xfId="0"/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quotePrefix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quotePrefix="1" applyFont="1" applyAlignment="1">
      <alignment vertical="center"/>
    </xf>
    <xf numFmtId="0" fontId="3" fillId="0" borderId="0" xfId="0" quotePrefix="1" applyFont="1" applyAlignment="1">
      <alignment vertical="center"/>
    </xf>
    <xf numFmtId="176" fontId="0" fillId="0" borderId="1" xfId="2" applyNumberFormat="1" applyFont="1" applyBorder="1" applyAlignment="1">
      <alignment horizontal="center" vertical="center"/>
    </xf>
    <xf numFmtId="41" fontId="0" fillId="3" borderId="1" xfId="2" applyFont="1" applyFill="1" applyBorder="1" applyAlignment="1">
      <alignment horizontal="center" vertical="center"/>
    </xf>
    <xf numFmtId="41" fontId="0" fillId="4" borderId="1" xfId="2" applyFont="1" applyFill="1" applyBorder="1" applyAlignment="1">
      <alignment vertical="center"/>
    </xf>
    <xf numFmtId="41" fontId="0" fillId="0" borderId="1" xfId="2" applyFont="1" applyBorder="1" applyAlignment="1">
      <alignment vertical="center"/>
    </xf>
    <xf numFmtId="176" fontId="0" fillId="0" borderId="1" xfId="2" applyNumberFormat="1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" xfId="0" quotePrefix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9" fontId="0" fillId="2" borderId="1" xfId="3" applyFont="1" applyFill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1" fontId="0" fillId="0" borderId="0" xfId="2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4">
    <cellStyle name="백분율" xfId="3" builtinId="5"/>
    <cellStyle name="쉼표 [0]" xfId="2" builtinId="6"/>
    <cellStyle name="표준" xfId="0" builtinId="0"/>
    <cellStyle name="표준 8" xfId="1" xr:uid="{522B3EAA-58D2-4321-8205-EE5A66A6809B}"/>
  </cellStyles>
  <dxfs count="2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'성장 곡선 변화'!$E$30</c:f>
              <c:strCache>
                <c:ptCount val="1"/>
                <c:pt idx="0">
                  <c:v>필요경험치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'성장 곡선 변화'!$E$31:$E$110</c:f>
              <c:numCache>
                <c:formatCode>_(* #,##0_);_(* \(#,##0\);_(* "-"_);_(@_)</c:formatCode>
                <c:ptCount val="80"/>
                <c:pt idx="0">
                  <c:v>50.4</c:v>
                </c:pt>
                <c:pt idx="1">
                  <c:v>74.88</c:v>
                </c:pt>
                <c:pt idx="2">
                  <c:v>126.36000000000001</c:v>
                </c:pt>
                <c:pt idx="3">
                  <c:v>228.47999999999996</c:v>
                </c:pt>
                <c:pt idx="4">
                  <c:v>368.99999999999994</c:v>
                </c:pt>
                <c:pt idx="5">
                  <c:v>576.00000000000011</c:v>
                </c:pt>
                <c:pt idx="6">
                  <c:v>871.08</c:v>
                </c:pt>
                <c:pt idx="7">
                  <c:v>1278.7200000000003</c:v>
                </c:pt>
                <c:pt idx="8">
                  <c:v>1826.28</c:v>
                </c:pt>
                <c:pt idx="9">
                  <c:v>2544</c:v>
                </c:pt>
                <c:pt idx="10">
                  <c:v>3465.0000000000005</c:v>
                </c:pt>
                <c:pt idx="11">
                  <c:v>4625.2800000000007</c:v>
                </c:pt>
                <c:pt idx="12">
                  <c:v>6063.7199999999984</c:v>
                </c:pt>
                <c:pt idx="13">
                  <c:v>7822.0800000000017</c:v>
                </c:pt>
                <c:pt idx="14">
                  <c:v>9945</c:v>
                </c:pt>
                <c:pt idx="15">
                  <c:v>12480.000000000002</c:v>
                </c:pt>
                <c:pt idx="16">
                  <c:v>15477.480000000003</c:v>
                </c:pt>
                <c:pt idx="17">
                  <c:v>18990.72</c:v>
                </c:pt>
                <c:pt idx="18">
                  <c:v>23075.88</c:v>
                </c:pt>
                <c:pt idx="19">
                  <c:v>27792</c:v>
                </c:pt>
                <c:pt idx="20">
                  <c:v>33201</c:v>
                </c:pt>
                <c:pt idx="21">
                  <c:v>39367.680000000008</c:v>
                </c:pt>
                <c:pt idx="22">
                  <c:v>46359.72</c:v>
                </c:pt>
                <c:pt idx="23">
                  <c:v>54247.68</c:v>
                </c:pt>
                <c:pt idx="24">
                  <c:v>63105</c:v>
                </c:pt>
                <c:pt idx="25">
                  <c:v>73008</c:v>
                </c:pt>
                <c:pt idx="26">
                  <c:v>84035.880000000019</c:v>
                </c:pt>
                <c:pt idx="27">
                  <c:v>96270.720000000001</c:v>
                </c:pt>
                <c:pt idx="28">
                  <c:v>109797.48</c:v>
                </c:pt>
                <c:pt idx="29">
                  <c:v>124704.00000000001</c:v>
                </c:pt>
                <c:pt idx="30">
                  <c:v>141080.99999999997</c:v>
                </c:pt>
                <c:pt idx="31">
                  <c:v>159022.08000000005</c:v>
                </c:pt>
                <c:pt idx="32">
                  <c:v>178623.72000000003</c:v>
                </c:pt>
                <c:pt idx="33">
                  <c:v>199985.28000000003</c:v>
                </c:pt>
                <c:pt idx="34">
                  <c:v>223209.00000000003</c:v>
                </c:pt>
                <c:pt idx="35">
                  <c:v>248399.99999999997</c:v>
                </c:pt>
                <c:pt idx="36">
                  <c:v>275666.28000000003</c:v>
                </c:pt>
                <c:pt idx="37">
                  <c:v>305118.72000000003</c:v>
                </c:pt>
                <c:pt idx="38">
                  <c:v>336871.08000000007</c:v>
                </c:pt>
                <c:pt idx="39">
                  <c:v>1558368</c:v>
                </c:pt>
                <c:pt idx="40">
                  <c:v>1718925</c:v>
                </c:pt>
                <c:pt idx="41">
                  <c:v>1891612.8000000003</c:v>
                </c:pt>
                <c:pt idx="42">
                  <c:v>2077029</c:v>
                </c:pt>
                <c:pt idx="43">
                  <c:v>2275785.6</c:v>
                </c:pt>
                <c:pt idx="44">
                  <c:v>2488509.0000000005</c:v>
                </c:pt>
                <c:pt idx="45">
                  <c:v>2715840</c:v>
                </c:pt>
                <c:pt idx="46">
                  <c:v>2958433.8000000003</c:v>
                </c:pt>
                <c:pt idx="47">
                  <c:v>3216960</c:v>
                </c:pt>
                <c:pt idx="48">
                  <c:v>3492102.6</c:v>
                </c:pt>
                <c:pt idx="49">
                  <c:v>3784560.0000000005</c:v>
                </c:pt>
                <c:pt idx="50">
                  <c:v>4095045</c:v>
                </c:pt>
                <c:pt idx="51">
                  <c:v>4424284.8000000007</c:v>
                </c:pt>
                <c:pt idx="52">
                  <c:v>4773021.0000000009</c:v>
                </c:pt>
                <c:pt idx="53">
                  <c:v>5142009.6000000006</c:v>
                </c:pt>
                <c:pt idx="54">
                  <c:v>5532021</c:v>
                </c:pt>
                <c:pt idx="55">
                  <c:v>5943840</c:v>
                </c:pt>
                <c:pt idx="56">
                  <c:v>6378265.8000000007</c:v>
                </c:pt>
                <c:pt idx="57">
                  <c:v>6836112.0000000009</c:v>
                </c:pt>
                <c:pt idx="58">
                  <c:v>7318206.6000000006</c:v>
                </c:pt>
                <c:pt idx="59">
                  <c:v>7825392.0000000009</c:v>
                </c:pt>
                <c:pt idx="60">
                  <c:v>8358525</c:v>
                </c:pt>
                <c:pt idx="61">
                  <c:v>8918476.8000000007</c:v>
                </c:pt>
                <c:pt idx="62">
                  <c:v>9506133</c:v>
                </c:pt>
                <c:pt idx="63">
                  <c:v>10122393.600000001</c:v>
                </c:pt>
                <c:pt idx="64">
                  <c:v>10768173</c:v>
                </c:pt>
                <c:pt idx="65">
                  <c:v>11444400</c:v>
                </c:pt>
                <c:pt idx="66">
                  <c:v>12152017.800000001</c:v>
                </c:pt>
                <c:pt idx="67">
                  <c:v>12891984.000000002</c:v>
                </c:pt>
                <c:pt idx="68">
                  <c:v>13665270.600000001</c:v>
                </c:pt>
                <c:pt idx="69">
                  <c:v>14472864</c:v>
                </c:pt>
                <c:pt idx="70">
                  <c:v>15309545.4</c:v>
                </c:pt>
                <c:pt idx="71">
                  <c:v>16175808</c:v>
                </c:pt>
                <c:pt idx="72">
                  <c:v>17072145</c:v>
                </c:pt>
                <c:pt idx="73">
                  <c:v>17999049.600000001</c:v>
                </c:pt>
                <c:pt idx="74">
                  <c:v>18957015.000000004</c:v>
                </c:pt>
                <c:pt idx="75">
                  <c:v>19946534.400000006</c:v>
                </c:pt>
                <c:pt idx="76">
                  <c:v>20968101.000000007</c:v>
                </c:pt>
                <c:pt idx="77">
                  <c:v>22022208.000000011</c:v>
                </c:pt>
                <c:pt idx="78">
                  <c:v>23109348.600000013</c:v>
                </c:pt>
                <c:pt idx="79">
                  <c:v>31779264.000000041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B5-4B22-88F5-7B76ECA484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2213615"/>
        <c:axId val="432216943"/>
      </c:lineChart>
      <c:catAx>
        <c:axId val="43221361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2216943"/>
        <c:crosses val="autoZero"/>
        <c:auto val="1"/>
        <c:lblAlgn val="ctr"/>
        <c:lblOffset val="100"/>
        <c:noMultiLvlLbl val="0"/>
      </c:catAx>
      <c:valAx>
        <c:axId val="432216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22136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13</xdr:col>
      <xdr:colOff>72723</xdr:colOff>
      <xdr:row>50</xdr:row>
      <xdr:rowOff>89205</xdr:rowOff>
    </xdr:to>
    <xdr:pic>
      <xdr:nvPicPr>
        <xdr:cNvPr id="84" name="그림 83">
          <a:extLst>
            <a:ext uri="{FF2B5EF4-FFF2-40B4-BE49-F238E27FC236}">
              <a16:creationId xmlns:a16="http://schemas.microsoft.com/office/drawing/2014/main" id="{85E7761C-BED1-4ECA-9EF3-C7D86D9B2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83559" y="1367118"/>
          <a:ext cx="6807458" cy="94573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683557</xdr:colOff>
      <xdr:row>10</xdr:row>
      <xdr:rowOff>0</xdr:rowOff>
    </xdr:from>
    <xdr:to>
      <xdr:col>16</xdr:col>
      <xdr:colOff>0</xdr:colOff>
      <xdr:row>29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E36C0DB-4C6C-4C9B-81FF-F4AC564BB3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B0019-53CE-40F4-BF48-A45A080709A8}">
  <sheetPr>
    <tabColor theme="5" tint="0.39997558519241921"/>
  </sheetPr>
  <dimension ref="B2:D94"/>
  <sheetViews>
    <sheetView showGridLines="0" tabSelected="1" zoomScale="85" zoomScaleNormal="85" workbookViewId="0"/>
  </sheetViews>
  <sheetFormatPr defaultRowHeight="16.5"/>
  <cols>
    <col min="1" max="1" width="9" style="3"/>
    <col min="2" max="4" width="3.125" style="3" customWidth="1"/>
    <col min="5" max="7" width="75.875" style="3" customWidth="1"/>
    <col min="8" max="8" width="11.75" style="3" bestFit="1" customWidth="1"/>
    <col min="9" max="16384" width="9" style="3"/>
  </cols>
  <sheetData>
    <row r="2" spans="2:3" s="2" customFormat="1" ht="20.25">
      <c r="B2" s="1" t="s">
        <v>1</v>
      </c>
    </row>
    <row r="4" spans="2:3">
      <c r="B4" s="4" t="s">
        <v>116</v>
      </c>
    </row>
    <row r="5" spans="2:3">
      <c r="B5" s="27" t="s">
        <v>117</v>
      </c>
    </row>
    <row r="6" spans="2:3">
      <c r="B6" s="3" t="s">
        <v>130</v>
      </c>
    </row>
    <row r="8" spans="2:3">
      <c r="C8" s="4" t="s">
        <v>118</v>
      </c>
    </row>
    <row r="9" spans="2:3">
      <c r="C9" s="6" t="s">
        <v>128</v>
      </c>
    </row>
    <row r="10" spans="2:3">
      <c r="C10" s="5" t="s">
        <v>121</v>
      </c>
    </row>
    <row r="11" spans="2:3">
      <c r="C11" s="5" t="s">
        <v>120</v>
      </c>
    </row>
    <row r="12" spans="2:3">
      <c r="C12" s="5" t="s">
        <v>263</v>
      </c>
    </row>
    <row r="14" spans="2:3">
      <c r="C14" s="4" t="s">
        <v>119</v>
      </c>
    </row>
    <row r="15" spans="2:3">
      <c r="C15" s="6" t="s">
        <v>129</v>
      </c>
    </row>
    <row r="16" spans="2:3">
      <c r="C16" s="5" t="s">
        <v>123</v>
      </c>
    </row>
    <row r="17" spans="2:3">
      <c r="C17" s="5" t="s">
        <v>124</v>
      </c>
    </row>
    <row r="18" spans="2:3">
      <c r="C18" s="5" t="s">
        <v>125</v>
      </c>
    </row>
    <row r="19" spans="2:3">
      <c r="C19" s="5" t="s">
        <v>132</v>
      </c>
    </row>
    <row r="21" spans="2:3">
      <c r="C21" s="4" t="s">
        <v>133</v>
      </c>
    </row>
    <row r="22" spans="2:3">
      <c r="C22" s="6" t="s">
        <v>126</v>
      </c>
    </row>
    <row r="23" spans="2:3">
      <c r="C23" s="5" t="s">
        <v>127</v>
      </c>
    </row>
    <row r="24" spans="2:3">
      <c r="C24" s="5" t="s">
        <v>266</v>
      </c>
    </row>
    <row r="26" spans="2:3">
      <c r="B26" s="4" t="s">
        <v>108</v>
      </c>
    </row>
    <row r="27" spans="2:3">
      <c r="B27" s="6" t="s">
        <v>109</v>
      </c>
    </row>
    <row r="28" spans="2:3">
      <c r="B28" s="6"/>
    </row>
    <row r="29" spans="2:3">
      <c r="B29" s="6"/>
      <c r="C29" s="4" t="s">
        <v>110</v>
      </c>
    </row>
    <row r="30" spans="2:3">
      <c r="B30" s="6"/>
      <c r="C30" s="6" t="s">
        <v>113</v>
      </c>
    </row>
    <row r="31" spans="2:3">
      <c r="B31" s="6"/>
      <c r="C31" s="3" t="s">
        <v>265</v>
      </c>
    </row>
    <row r="32" spans="2:3">
      <c r="B32" s="6"/>
      <c r="C32" s="3" t="s">
        <v>252</v>
      </c>
    </row>
    <row r="34" spans="3:4">
      <c r="D34" s="4" t="s">
        <v>122</v>
      </c>
    </row>
    <row r="35" spans="3:4">
      <c r="D35" s="6" t="s">
        <v>135</v>
      </c>
    </row>
    <row r="36" spans="3:4">
      <c r="D36" s="3" t="s">
        <v>131</v>
      </c>
    </row>
    <row r="37" spans="3:4">
      <c r="D37" s="3" t="s">
        <v>134</v>
      </c>
    </row>
    <row r="38" spans="3:4">
      <c r="D38" s="3" t="s">
        <v>136</v>
      </c>
    </row>
    <row r="39" spans="3:4">
      <c r="D39" s="3" t="s">
        <v>137</v>
      </c>
    </row>
    <row r="41" spans="3:4">
      <c r="D41" s="4" t="s">
        <v>138</v>
      </c>
    </row>
    <row r="42" spans="3:4">
      <c r="D42" s="6" t="s">
        <v>262</v>
      </c>
    </row>
    <row r="43" spans="3:4">
      <c r="D43" s="3" t="s">
        <v>264</v>
      </c>
    </row>
    <row r="44" spans="3:4">
      <c r="D44" s="3" t="s">
        <v>139</v>
      </c>
    </row>
    <row r="45" spans="3:4">
      <c r="D45" s="3" t="s">
        <v>267</v>
      </c>
    </row>
    <row r="47" spans="3:4">
      <c r="C47" s="4" t="s">
        <v>111</v>
      </c>
    </row>
    <row r="48" spans="3:4">
      <c r="C48" s="6" t="s">
        <v>114</v>
      </c>
    </row>
    <row r="49" spans="2:3">
      <c r="C49" s="3" t="s">
        <v>115</v>
      </c>
    </row>
    <row r="50" spans="2:3">
      <c r="C50" s="3" t="s">
        <v>140</v>
      </c>
    </row>
    <row r="52" spans="2:3">
      <c r="B52" s="4" t="s">
        <v>219</v>
      </c>
    </row>
    <row r="53" spans="2:3">
      <c r="B53" s="6" t="s">
        <v>112</v>
      </c>
    </row>
    <row r="54" spans="2:3">
      <c r="B54" s="3" t="s">
        <v>100</v>
      </c>
    </row>
    <row r="55" spans="2:3">
      <c r="B55" s="3" t="s">
        <v>268</v>
      </c>
    </row>
    <row r="57" spans="2:3">
      <c r="C57" s="4" t="s">
        <v>101</v>
      </c>
    </row>
    <row r="58" spans="2:3">
      <c r="C58" s="6" t="s">
        <v>10</v>
      </c>
    </row>
    <row r="59" spans="2:3">
      <c r="C59" s="3" t="s">
        <v>48</v>
      </c>
    </row>
    <row r="60" spans="2:3">
      <c r="C60" s="3" t="s">
        <v>98</v>
      </c>
    </row>
    <row r="61" spans="2:3">
      <c r="C61" s="3" t="s">
        <v>99</v>
      </c>
    </row>
    <row r="63" spans="2:3">
      <c r="C63" s="4" t="s">
        <v>102</v>
      </c>
    </row>
    <row r="64" spans="2:3">
      <c r="C64" s="10" t="s">
        <v>105</v>
      </c>
    </row>
    <row r="65" spans="3:4">
      <c r="C65" s="3" t="s">
        <v>103</v>
      </c>
    </row>
    <row r="66" spans="3:4">
      <c r="C66" s="3" t="s">
        <v>51</v>
      </c>
    </row>
    <row r="67" spans="3:4">
      <c r="C67" s="3" t="s">
        <v>53</v>
      </c>
    </row>
    <row r="68" spans="3:4">
      <c r="C68" s="3" t="s">
        <v>52</v>
      </c>
    </row>
    <row r="70" spans="3:4">
      <c r="C70" s="4" t="s">
        <v>54</v>
      </c>
    </row>
    <row r="71" spans="3:4">
      <c r="C71" s="7" t="s">
        <v>106</v>
      </c>
    </row>
    <row r="72" spans="3:4">
      <c r="C72" s="8" t="s">
        <v>2</v>
      </c>
    </row>
    <row r="73" spans="3:4">
      <c r="C73" s="8" t="s">
        <v>5</v>
      </c>
    </row>
    <row r="74" spans="3:4">
      <c r="D74" s="8"/>
    </row>
    <row r="75" spans="3:4">
      <c r="C75" s="4" t="s">
        <v>104</v>
      </c>
    </row>
    <row r="76" spans="3:4">
      <c r="C76" s="7" t="s">
        <v>107</v>
      </c>
    </row>
    <row r="77" spans="3:4">
      <c r="C77" s="3" t="s">
        <v>96</v>
      </c>
    </row>
    <row r="78" spans="3:4">
      <c r="C78" s="3" t="s">
        <v>97</v>
      </c>
    </row>
    <row r="80" spans="3:4">
      <c r="C80" s="4" t="s">
        <v>55</v>
      </c>
    </row>
    <row r="81" spans="2:4">
      <c r="C81" s="7" t="s">
        <v>215</v>
      </c>
    </row>
    <row r="82" spans="2:4">
      <c r="C82" s="3" t="s">
        <v>216</v>
      </c>
    </row>
    <row r="83" spans="2:4">
      <c r="C83" s="3" t="s">
        <v>217</v>
      </c>
    </row>
    <row r="84" spans="2:4">
      <c r="C84" s="3" t="s">
        <v>218</v>
      </c>
    </row>
    <row r="86" spans="2:4">
      <c r="B86" s="9" t="s">
        <v>222</v>
      </c>
      <c r="D86" s="5"/>
    </row>
    <row r="87" spans="2:4">
      <c r="B87" s="7" t="s">
        <v>221</v>
      </c>
      <c r="C87" s="5"/>
    </row>
    <row r="88" spans="2:4">
      <c r="B88" s="3" t="s">
        <v>0</v>
      </c>
      <c r="C88" s="5"/>
    </row>
    <row r="89" spans="2:4">
      <c r="B89" s="3" t="s">
        <v>3</v>
      </c>
      <c r="C89" s="5"/>
    </row>
    <row r="90" spans="2:4">
      <c r="D90" s="5"/>
    </row>
    <row r="91" spans="2:4">
      <c r="B91" s="4" t="s">
        <v>220</v>
      </c>
    </row>
    <row r="92" spans="2:4">
      <c r="B92" s="7" t="s">
        <v>49</v>
      </c>
    </row>
    <row r="93" spans="2:4">
      <c r="B93" s="3" t="s">
        <v>11</v>
      </c>
    </row>
    <row r="94" spans="2:4">
      <c r="B94" s="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35391-8EF9-4E9D-B8EB-A5F5EEB7A1E6}">
  <sheetPr>
    <tabColor theme="4" tint="0.39997558519241921"/>
  </sheetPr>
  <dimension ref="B2:P76"/>
  <sheetViews>
    <sheetView showGridLines="0" zoomScale="85" zoomScaleNormal="85" workbookViewId="0"/>
  </sheetViews>
  <sheetFormatPr defaultRowHeight="16.5"/>
  <cols>
    <col min="1" max="2" width="9" style="3"/>
    <col min="3" max="3" width="9.625" style="3" bestFit="1" customWidth="1"/>
    <col min="4" max="4" width="5.5" style="3" bestFit="1" customWidth="1"/>
    <col min="5" max="5" width="7.375" style="3" bestFit="1" customWidth="1"/>
    <col min="6" max="10" width="5.5" style="3" bestFit="1" customWidth="1"/>
    <col min="11" max="11" width="9.875" style="3" bestFit="1" customWidth="1"/>
    <col min="12" max="12" width="14.625" style="3" bestFit="1" customWidth="1"/>
    <col min="13" max="13" width="5.5" style="3" bestFit="1" customWidth="1"/>
    <col min="14" max="15" width="7.375" style="3" bestFit="1" customWidth="1"/>
    <col min="16" max="16384" width="9" style="3"/>
  </cols>
  <sheetData>
    <row r="2" spans="2:16" ht="20.25">
      <c r="B2" s="11" t="s">
        <v>43</v>
      </c>
    </row>
    <row r="3" spans="2:16" ht="20.25">
      <c r="B3" s="11"/>
    </row>
    <row r="4" spans="2:16">
      <c r="B4" s="3" t="s">
        <v>12</v>
      </c>
      <c r="P4" s="12"/>
    </row>
    <row r="5" spans="2:16">
      <c r="B5" s="3" t="s">
        <v>13</v>
      </c>
      <c r="P5" s="12"/>
    </row>
    <row r="6" spans="2:16">
      <c r="P6" s="12"/>
    </row>
    <row r="53" spans="2:16">
      <c r="B53" s="4" t="s">
        <v>44</v>
      </c>
    </row>
    <row r="54" spans="2:16">
      <c r="B54" s="15"/>
      <c r="C54" s="15"/>
      <c r="D54" s="58" t="s">
        <v>32</v>
      </c>
      <c r="E54" s="58"/>
      <c r="F54" s="58"/>
      <c r="G54" s="58"/>
      <c r="H54" s="58"/>
      <c r="I54" s="58"/>
      <c r="J54" s="58"/>
      <c r="K54" s="58" t="s">
        <v>33</v>
      </c>
      <c r="L54" s="58"/>
      <c r="M54" s="58"/>
      <c r="N54" s="58"/>
      <c r="O54" s="58"/>
    </row>
    <row r="55" spans="2:16">
      <c r="B55" s="13" t="s">
        <v>18</v>
      </c>
      <c r="C55" s="13" t="s">
        <v>19</v>
      </c>
      <c r="D55" s="13" t="s">
        <v>9</v>
      </c>
      <c r="E55" s="13" t="s">
        <v>21</v>
      </c>
      <c r="F55" s="13" t="s">
        <v>8</v>
      </c>
      <c r="G55" s="13" t="s">
        <v>22</v>
      </c>
      <c r="H55" s="13" t="s">
        <v>23</v>
      </c>
      <c r="I55" s="13" t="s">
        <v>24</v>
      </c>
      <c r="J55" s="13" t="s">
        <v>227</v>
      </c>
      <c r="K55" s="13" t="s">
        <v>160</v>
      </c>
      <c r="L55" s="13" t="s">
        <v>223</v>
      </c>
      <c r="M55" s="13" t="s">
        <v>39</v>
      </c>
      <c r="N55" s="13" t="s">
        <v>29</v>
      </c>
      <c r="O55" s="13" t="s">
        <v>40</v>
      </c>
      <c r="P55" s="12"/>
    </row>
    <row r="56" spans="2:16">
      <c r="B56" s="49" t="s">
        <v>225</v>
      </c>
      <c r="C56" s="14" t="s">
        <v>31</v>
      </c>
      <c r="D56" s="14" t="s">
        <v>27</v>
      </c>
      <c r="E56" s="14" t="s">
        <v>27</v>
      </c>
      <c r="F56" s="14" t="s">
        <v>28</v>
      </c>
      <c r="G56" s="14" t="s">
        <v>28</v>
      </c>
      <c r="H56" s="14" t="s">
        <v>28</v>
      </c>
      <c r="I56" s="14" t="s">
        <v>28</v>
      </c>
      <c r="J56" s="14" t="s">
        <v>28</v>
      </c>
      <c r="K56" s="14" t="s">
        <v>27</v>
      </c>
      <c r="L56" s="14" t="s">
        <v>27</v>
      </c>
      <c r="M56" s="14" t="s">
        <v>27</v>
      </c>
      <c r="N56" s="14" t="s">
        <v>27</v>
      </c>
      <c r="O56" s="14" t="s">
        <v>28</v>
      </c>
    </row>
    <row r="57" spans="2:16">
      <c r="B57" s="50"/>
      <c r="C57" s="14" t="s">
        <v>224</v>
      </c>
      <c r="D57" s="14" t="s">
        <v>27</v>
      </c>
      <c r="E57" s="14" t="s">
        <v>27</v>
      </c>
      <c r="F57" s="14" t="s">
        <v>27</v>
      </c>
      <c r="G57" s="14" t="s">
        <v>28</v>
      </c>
      <c r="H57" s="14" t="s">
        <v>28</v>
      </c>
      <c r="I57" s="14" t="s">
        <v>28</v>
      </c>
      <c r="J57" s="14" t="s">
        <v>28</v>
      </c>
      <c r="K57" s="14" t="s">
        <v>27</v>
      </c>
      <c r="L57" s="14" t="s">
        <v>27</v>
      </c>
      <c r="M57" s="14" t="s">
        <v>27</v>
      </c>
      <c r="N57" s="14" t="s">
        <v>27</v>
      </c>
      <c r="O57" s="14" t="s">
        <v>27</v>
      </c>
    </row>
    <row r="58" spans="2:16">
      <c r="B58" s="50"/>
      <c r="C58" s="14" t="s">
        <v>82</v>
      </c>
      <c r="D58" s="14" t="s">
        <v>28</v>
      </c>
      <c r="E58" s="14" t="s">
        <v>27</v>
      </c>
      <c r="F58" s="14" t="s">
        <v>27</v>
      </c>
      <c r="G58" s="14" t="s">
        <v>28</v>
      </c>
      <c r="H58" s="14" t="s">
        <v>28</v>
      </c>
      <c r="I58" s="14" t="s">
        <v>28</v>
      </c>
      <c r="J58" s="14" t="s">
        <v>28</v>
      </c>
      <c r="K58" s="14" t="s">
        <v>27</v>
      </c>
      <c r="L58" s="14" t="s">
        <v>27</v>
      </c>
      <c r="M58" s="14" t="s">
        <v>27</v>
      </c>
      <c r="N58" s="14" t="s">
        <v>27</v>
      </c>
      <c r="O58" s="14" t="s">
        <v>27</v>
      </c>
      <c r="P58" s="12"/>
    </row>
    <row r="59" spans="2:16">
      <c r="B59" s="49" t="s">
        <v>6</v>
      </c>
      <c r="C59" s="14" t="s">
        <v>25</v>
      </c>
      <c r="D59" s="14" t="s">
        <v>28</v>
      </c>
      <c r="E59" s="14" t="s">
        <v>28</v>
      </c>
      <c r="F59" s="14" t="s">
        <v>28</v>
      </c>
      <c r="G59" s="14" t="s">
        <v>28</v>
      </c>
      <c r="H59" s="14" t="s">
        <v>28</v>
      </c>
      <c r="I59" s="14" t="s">
        <v>28</v>
      </c>
      <c r="J59" s="14" t="s">
        <v>27</v>
      </c>
      <c r="K59" s="14" t="s">
        <v>28</v>
      </c>
      <c r="L59" s="14" t="s">
        <v>28</v>
      </c>
      <c r="M59" s="14" t="s">
        <v>28</v>
      </c>
      <c r="N59" s="14" t="s">
        <v>28</v>
      </c>
      <c r="O59" s="14" t="s">
        <v>28</v>
      </c>
    </row>
    <row r="60" spans="2:16">
      <c r="B60" s="51"/>
      <c r="C60" s="14" t="s">
        <v>20</v>
      </c>
      <c r="D60" s="14" t="s">
        <v>28</v>
      </c>
      <c r="E60" s="14" t="s">
        <v>27</v>
      </c>
      <c r="F60" s="14" t="s">
        <v>28</v>
      </c>
      <c r="G60" s="14" t="s">
        <v>27</v>
      </c>
      <c r="H60" s="14" t="s">
        <v>27</v>
      </c>
      <c r="I60" s="14" t="s">
        <v>28</v>
      </c>
      <c r="J60" s="14" t="s">
        <v>28</v>
      </c>
      <c r="K60" s="14" t="s">
        <v>27</v>
      </c>
      <c r="L60" s="14" t="s">
        <v>27</v>
      </c>
      <c r="M60" s="14" t="s">
        <v>28</v>
      </c>
      <c r="N60" s="14" t="s">
        <v>28</v>
      </c>
      <c r="O60" s="14" t="s">
        <v>28</v>
      </c>
    </row>
    <row r="61" spans="2:16">
      <c r="B61" s="49" t="s">
        <v>26</v>
      </c>
      <c r="C61" s="14" t="s">
        <v>20</v>
      </c>
      <c r="D61" s="14" t="s">
        <v>27</v>
      </c>
      <c r="E61" s="14" t="s">
        <v>27</v>
      </c>
      <c r="F61" s="14" t="s">
        <v>28</v>
      </c>
      <c r="G61" s="14" t="s">
        <v>27</v>
      </c>
      <c r="H61" s="14" t="s">
        <v>27</v>
      </c>
      <c r="I61" s="14" t="s">
        <v>28</v>
      </c>
      <c r="J61" s="14" t="s">
        <v>27</v>
      </c>
      <c r="K61" s="14" t="s">
        <v>27</v>
      </c>
      <c r="L61" s="14" t="s">
        <v>27</v>
      </c>
      <c r="M61" s="14" t="s">
        <v>27</v>
      </c>
      <c r="N61" s="14" t="s">
        <v>28</v>
      </c>
      <c r="O61" s="14" t="s">
        <v>28</v>
      </c>
    </row>
    <row r="62" spans="2:16">
      <c r="B62" s="50"/>
      <c r="C62" s="14" t="s">
        <v>41</v>
      </c>
      <c r="D62" s="14" t="s">
        <v>28</v>
      </c>
      <c r="E62" s="14" t="s">
        <v>28</v>
      </c>
      <c r="F62" s="14" t="s">
        <v>28</v>
      </c>
      <c r="G62" s="14" t="s">
        <v>27</v>
      </c>
      <c r="H62" s="14" t="s">
        <v>28</v>
      </c>
      <c r="I62" s="14" t="s">
        <v>27</v>
      </c>
      <c r="J62" s="14" t="s">
        <v>28</v>
      </c>
      <c r="K62" s="14" t="s">
        <v>28</v>
      </c>
      <c r="L62" s="14" t="s">
        <v>28</v>
      </c>
      <c r="M62" s="14" t="s">
        <v>28</v>
      </c>
      <c r="N62" s="14" t="s">
        <v>28</v>
      </c>
      <c r="O62" s="14" t="s">
        <v>28</v>
      </c>
    </row>
    <row r="63" spans="2:16">
      <c r="B63" s="51"/>
      <c r="C63" s="14" t="s">
        <v>42</v>
      </c>
      <c r="D63" s="14" t="s">
        <v>28</v>
      </c>
      <c r="E63" s="14" t="s">
        <v>28</v>
      </c>
      <c r="F63" s="14" t="s">
        <v>28</v>
      </c>
      <c r="G63" s="14" t="s">
        <v>27</v>
      </c>
      <c r="H63" s="14" t="s">
        <v>28</v>
      </c>
      <c r="I63" s="14" t="s">
        <v>27</v>
      </c>
      <c r="J63" s="14" t="s">
        <v>28</v>
      </c>
      <c r="K63" s="14" t="s">
        <v>28</v>
      </c>
      <c r="L63" s="14" t="s">
        <v>28</v>
      </c>
      <c r="M63" s="14" t="s">
        <v>28</v>
      </c>
      <c r="N63" s="14" t="s">
        <v>28</v>
      </c>
      <c r="O63" s="14" t="s">
        <v>28</v>
      </c>
    </row>
    <row r="64" spans="2:16">
      <c r="B64" s="49" t="s">
        <v>30</v>
      </c>
      <c r="C64" s="14" t="s">
        <v>34</v>
      </c>
      <c r="D64" s="14" t="s">
        <v>28</v>
      </c>
      <c r="E64" s="14" t="s">
        <v>27</v>
      </c>
      <c r="F64" s="14" t="s">
        <v>28</v>
      </c>
      <c r="G64" s="14" t="s">
        <v>28</v>
      </c>
      <c r="H64" s="14" t="s">
        <v>27</v>
      </c>
      <c r="I64" s="14" t="s">
        <v>27</v>
      </c>
      <c r="J64" s="14" t="s">
        <v>27</v>
      </c>
      <c r="K64" s="14" t="s">
        <v>27</v>
      </c>
      <c r="L64" s="14" t="s">
        <v>27</v>
      </c>
      <c r="M64" s="14" t="s">
        <v>27</v>
      </c>
      <c r="N64" s="14" t="s">
        <v>27</v>
      </c>
      <c r="O64" s="14" t="s">
        <v>28</v>
      </c>
    </row>
    <row r="65" spans="2:15">
      <c r="B65" s="50"/>
      <c r="C65" s="14" t="s">
        <v>35</v>
      </c>
      <c r="D65" s="14" t="s">
        <v>28</v>
      </c>
      <c r="E65" s="14" t="s">
        <v>27</v>
      </c>
      <c r="F65" s="14" t="s">
        <v>28</v>
      </c>
      <c r="G65" s="14" t="s">
        <v>28</v>
      </c>
      <c r="H65" s="14" t="s">
        <v>27</v>
      </c>
      <c r="I65" s="14" t="s">
        <v>27</v>
      </c>
      <c r="J65" s="14" t="s">
        <v>27</v>
      </c>
      <c r="K65" s="14" t="s">
        <v>27</v>
      </c>
      <c r="L65" s="14" t="s">
        <v>27</v>
      </c>
      <c r="M65" s="14" t="s">
        <v>27</v>
      </c>
      <c r="N65" s="14" t="s">
        <v>27</v>
      </c>
      <c r="O65" s="14" t="s">
        <v>28</v>
      </c>
    </row>
    <row r="66" spans="2:15">
      <c r="B66" s="50"/>
      <c r="C66" s="14" t="s">
        <v>36</v>
      </c>
      <c r="D66" s="14" t="s">
        <v>28</v>
      </c>
      <c r="E66" s="14" t="s">
        <v>28</v>
      </c>
      <c r="F66" s="14" t="s">
        <v>28</v>
      </c>
      <c r="G66" s="14" t="s">
        <v>28</v>
      </c>
      <c r="H66" s="14" t="s">
        <v>27</v>
      </c>
      <c r="I66" s="14" t="s">
        <v>27</v>
      </c>
      <c r="J66" s="14" t="s">
        <v>27</v>
      </c>
      <c r="K66" s="14" t="s">
        <v>28</v>
      </c>
      <c r="L66" s="14" t="s">
        <v>28</v>
      </c>
      <c r="M66" s="14" t="s">
        <v>28</v>
      </c>
      <c r="N66" s="14" t="s">
        <v>28</v>
      </c>
      <c r="O66" s="14" t="s">
        <v>28</v>
      </c>
    </row>
    <row r="67" spans="2:15">
      <c r="B67" s="50"/>
      <c r="C67" s="14" t="s">
        <v>37</v>
      </c>
      <c r="D67" s="14" t="s">
        <v>28</v>
      </c>
      <c r="E67" s="14" t="s">
        <v>28</v>
      </c>
      <c r="F67" s="14" t="s">
        <v>28</v>
      </c>
      <c r="G67" s="14" t="s">
        <v>28</v>
      </c>
      <c r="H67" s="14" t="s">
        <v>27</v>
      </c>
      <c r="I67" s="14" t="s">
        <v>27</v>
      </c>
      <c r="J67" s="14" t="s">
        <v>27</v>
      </c>
      <c r="K67" s="14" t="s">
        <v>28</v>
      </c>
      <c r="L67" s="14" t="s">
        <v>28</v>
      </c>
      <c r="M67" s="14" t="s">
        <v>28</v>
      </c>
      <c r="N67" s="14" t="s">
        <v>28</v>
      </c>
      <c r="O67" s="14" t="s">
        <v>28</v>
      </c>
    </row>
    <row r="68" spans="2:15">
      <c r="B68" s="51"/>
      <c r="C68" s="14" t="s">
        <v>4</v>
      </c>
      <c r="D68" s="14" t="s">
        <v>28</v>
      </c>
      <c r="E68" s="14" t="s">
        <v>27</v>
      </c>
      <c r="F68" s="14" t="s">
        <v>28</v>
      </c>
      <c r="G68" s="14" t="s">
        <v>28</v>
      </c>
      <c r="H68" s="14" t="s">
        <v>27</v>
      </c>
      <c r="I68" s="14" t="s">
        <v>27</v>
      </c>
      <c r="J68" s="14" t="s">
        <v>27</v>
      </c>
      <c r="K68" s="14" t="s">
        <v>28</v>
      </c>
      <c r="L68" s="14" t="s">
        <v>28</v>
      </c>
      <c r="M68" s="14" t="s">
        <v>28</v>
      </c>
      <c r="N68" s="14" t="s">
        <v>28</v>
      </c>
      <c r="O68" s="14" t="s">
        <v>28</v>
      </c>
    </row>
    <row r="70" spans="2:15">
      <c r="B70" s="3" t="s">
        <v>14</v>
      </c>
    </row>
    <row r="71" spans="2:15">
      <c r="B71" s="3" t="s">
        <v>15</v>
      </c>
    </row>
    <row r="72" spans="2:15">
      <c r="B72" s="3" t="s">
        <v>16</v>
      </c>
    </row>
    <row r="73" spans="2:15">
      <c r="B73" s="3" t="s">
        <v>17</v>
      </c>
    </row>
    <row r="74" spans="2:15">
      <c r="B74" s="3" t="s">
        <v>45</v>
      </c>
    </row>
    <row r="75" spans="2:15">
      <c r="B75" s="3" t="s">
        <v>46</v>
      </c>
    </row>
    <row r="76" spans="2:15">
      <c r="B76" s="3" t="s">
        <v>47</v>
      </c>
    </row>
  </sheetData>
  <mergeCells count="6">
    <mergeCell ref="B64:B68"/>
    <mergeCell ref="D54:J54"/>
    <mergeCell ref="K54:O54"/>
    <mergeCell ref="B56:B58"/>
    <mergeCell ref="B59:B60"/>
    <mergeCell ref="B61:B63"/>
  </mergeCells>
  <phoneticPr fontId="1" type="noConversion"/>
  <conditionalFormatting sqref="D56:O68">
    <cfRule type="containsText" dxfId="1" priority="1" operator="containsText" text="Ⅹ">
      <formula>NOT(ISERROR(SEARCH("Ⅹ",D56)))</formula>
    </cfRule>
    <cfRule type="containsText" dxfId="0" priority="2" operator="containsText" text="○">
      <formula>NOT(ISERROR(SEARCH("○",D56)))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06002-5207-4ADD-95DF-A4EB533755A2}">
  <sheetPr>
    <tabColor theme="4" tint="0.39997558519241921"/>
  </sheetPr>
  <dimension ref="B2:P110"/>
  <sheetViews>
    <sheetView showGridLines="0" zoomScale="85" zoomScaleNormal="85" workbookViewId="0"/>
  </sheetViews>
  <sheetFormatPr defaultRowHeight="16.5"/>
  <cols>
    <col min="1" max="1" width="9" style="3"/>
    <col min="2" max="2" width="8.25" style="3" customWidth="1"/>
    <col min="3" max="3" width="20.125" style="12" bestFit="1" customWidth="1"/>
    <col min="4" max="4" width="19.375" style="3" bestFit="1" customWidth="1"/>
    <col min="5" max="6" width="12.625" style="3" bestFit="1" customWidth="1"/>
    <col min="7" max="7" width="11.875" style="3" bestFit="1" customWidth="1"/>
    <col min="8" max="9" width="12.625" style="3" bestFit="1" customWidth="1"/>
    <col min="10" max="10" width="9.25" style="3" bestFit="1" customWidth="1"/>
    <col min="11" max="11" width="14" style="3" bestFit="1" customWidth="1"/>
    <col min="12" max="12" width="27.375" style="3" customWidth="1"/>
    <col min="13" max="13" width="30.375" style="3" customWidth="1"/>
    <col min="14" max="14" width="16.75" style="3" bestFit="1" customWidth="1"/>
    <col min="15" max="15" width="29.625" style="3" customWidth="1"/>
    <col min="16" max="16" width="16.75" style="3" bestFit="1" customWidth="1"/>
    <col min="17" max="25" width="7.625" style="3" bestFit="1" customWidth="1"/>
    <col min="26" max="16384" width="9" style="3"/>
  </cols>
  <sheetData>
    <row r="2" spans="2:5" s="16" customFormat="1" ht="20.25">
      <c r="B2" s="11" t="s">
        <v>56</v>
      </c>
      <c r="C2" s="12"/>
    </row>
    <row r="3" spans="2:5" s="16" customFormat="1" ht="20.25">
      <c r="B3" s="11"/>
      <c r="C3" s="12"/>
    </row>
    <row r="4" spans="2:5">
      <c r="B4" s="17" t="s">
        <v>57</v>
      </c>
    </row>
    <row r="5" spans="2:5">
      <c r="B5" s="17" t="s">
        <v>58</v>
      </c>
    </row>
    <row r="6" spans="2:5">
      <c r="B6" s="17" t="s">
        <v>59</v>
      </c>
    </row>
    <row r="7" spans="2:5">
      <c r="B7" s="18"/>
    </row>
    <row r="8" spans="2:5">
      <c r="B8" s="18" t="s">
        <v>60</v>
      </c>
    </row>
    <row r="9" spans="2:5">
      <c r="B9" s="58" t="s">
        <v>61</v>
      </c>
      <c r="C9" s="58"/>
      <c r="D9" s="58"/>
      <c r="E9" s="14">
        <v>3</v>
      </c>
    </row>
    <row r="10" spans="2:5">
      <c r="B10" s="18"/>
    </row>
    <row r="11" spans="2:5">
      <c r="B11" s="18"/>
    </row>
    <row r="12" spans="2:5">
      <c r="B12" s="18"/>
    </row>
    <row r="13" spans="2:5">
      <c r="B13" s="18"/>
    </row>
    <row r="14" spans="2:5">
      <c r="B14" s="18"/>
    </row>
    <row r="15" spans="2:5">
      <c r="B15" s="18"/>
    </row>
    <row r="16" spans="2:5">
      <c r="B16" s="18"/>
    </row>
    <row r="17" spans="2:16">
      <c r="B17" s="18"/>
    </row>
    <row r="18" spans="2:16">
      <c r="B18" s="18"/>
    </row>
    <row r="19" spans="2:16">
      <c r="B19" s="18"/>
    </row>
    <row r="20" spans="2:16">
      <c r="B20" s="18"/>
    </row>
    <row r="21" spans="2:16">
      <c r="B21" s="18"/>
    </row>
    <row r="22" spans="2:16">
      <c r="B22" s="18"/>
    </row>
    <row r="23" spans="2:16">
      <c r="B23" s="18"/>
    </row>
    <row r="24" spans="2:16">
      <c r="B24" s="18"/>
    </row>
    <row r="25" spans="2:16">
      <c r="B25" s="18"/>
    </row>
    <row r="26" spans="2:16">
      <c r="B26" s="18"/>
    </row>
    <row r="27" spans="2:16">
      <c r="B27" s="18"/>
    </row>
    <row r="28" spans="2:16">
      <c r="B28" s="18"/>
    </row>
    <row r="29" spans="2:16">
      <c r="B29" s="18"/>
    </row>
    <row r="30" spans="2:16">
      <c r="B30" s="13" t="s">
        <v>62</v>
      </c>
      <c r="C30" s="13" t="s">
        <v>63</v>
      </c>
      <c r="D30" s="13" t="s">
        <v>89</v>
      </c>
      <c r="E30" s="13" t="s">
        <v>64</v>
      </c>
      <c r="F30" s="13" t="s">
        <v>65</v>
      </c>
      <c r="G30" s="13" t="s">
        <v>66</v>
      </c>
      <c r="H30" s="13" t="s">
        <v>67</v>
      </c>
      <c r="I30" s="13" t="s">
        <v>68</v>
      </c>
      <c r="J30" s="13" t="s">
        <v>69</v>
      </c>
      <c r="K30" s="13" t="s">
        <v>70</v>
      </c>
      <c r="L30" s="13" t="s">
        <v>79</v>
      </c>
      <c r="M30" s="13" t="s">
        <v>78</v>
      </c>
      <c r="N30" s="13" t="s">
        <v>310</v>
      </c>
      <c r="O30" s="13" t="s">
        <v>77</v>
      </c>
      <c r="P30" s="13" t="s">
        <v>312</v>
      </c>
    </row>
    <row r="31" spans="2:16" ht="20.100000000000001" customHeight="1">
      <c r="B31" s="14">
        <v>1</v>
      </c>
      <c r="C31" s="19">
        <v>10</v>
      </c>
      <c r="D31" s="20">
        <v>50.000000000000007</v>
      </c>
      <c r="E31" s="21">
        <f t="shared" ref="E31:E94" si="0">F31*C31</f>
        <v>50.4</v>
      </c>
      <c r="F31" s="22">
        <f>$E$9*H31</f>
        <v>5.04</v>
      </c>
      <c r="G31" s="22"/>
      <c r="H31" s="22">
        <v>1.68</v>
      </c>
      <c r="I31" s="32">
        <f>H31</f>
        <v>1.68</v>
      </c>
      <c r="J31" s="33">
        <f>I31/1440</f>
        <v>1.1666666666666665E-3</v>
      </c>
      <c r="K31" s="60" t="s">
        <v>71</v>
      </c>
      <c r="L31" s="59" t="s">
        <v>302</v>
      </c>
      <c r="M31" s="59" t="s">
        <v>313</v>
      </c>
      <c r="N31" s="55" t="s">
        <v>214</v>
      </c>
      <c r="O31" s="59"/>
      <c r="P31" s="61"/>
    </row>
    <row r="32" spans="2:16" ht="20.100000000000001" customHeight="1">
      <c r="B32" s="14">
        <v>2</v>
      </c>
      <c r="C32" s="19">
        <v>10.4</v>
      </c>
      <c r="D32" s="20">
        <v>156.00000000000003</v>
      </c>
      <c r="E32" s="21">
        <f t="shared" si="0"/>
        <v>74.88</v>
      </c>
      <c r="F32" s="22">
        <f t="shared" ref="F32:F95" si="1">$E$9*H32</f>
        <v>7.1999999999999993</v>
      </c>
      <c r="G32" s="23">
        <f>1+ROUNDDOWN(B32/10,1)</f>
        <v>1.2</v>
      </c>
      <c r="H32" s="22">
        <f>B32*G32</f>
        <v>2.4</v>
      </c>
      <c r="I32" s="32">
        <f>H32+I31</f>
        <v>4.08</v>
      </c>
      <c r="J32" s="33">
        <f>I32/1440</f>
        <v>2.8333333333333335E-3</v>
      </c>
      <c r="K32" s="60"/>
      <c r="L32" s="59"/>
      <c r="M32" s="59"/>
      <c r="N32" s="56"/>
      <c r="O32" s="59"/>
      <c r="P32" s="61"/>
    </row>
    <row r="33" spans="2:16" ht="20.100000000000001" customHeight="1">
      <c r="B33" s="14">
        <v>3</v>
      </c>
      <c r="C33" s="19">
        <f t="shared" ref="C33" si="2">C32-C31+C32</f>
        <v>10.8</v>
      </c>
      <c r="D33" s="20">
        <v>232.00000000000003</v>
      </c>
      <c r="E33" s="21">
        <f t="shared" si="0"/>
        <v>126.36000000000001</v>
      </c>
      <c r="F33" s="22">
        <f t="shared" si="1"/>
        <v>11.700000000000001</v>
      </c>
      <c r="G33" s="23">
        <f t="shared" ref="G33:G69" si="3">1+ROUNDDOWN(B33/10,1)</f>
        <v>1.3</v>
      </c>
      <c r="H33" s="22">
        <f t="shared" ref="H33:H96" si="4">B33*G33</f>
        <v>3.9000000000000004</v>
      </c>
      <c r="I33" s="32">
        <f>H33+I32</f>
        <v>7.98</v>
      </c>
      <c r="J33" s="33">
        <f t="shared" ref="J33:J96" si="5">I33/1440</f>
        <v>5.541666666666667E-3</v>
      </c>
      <c r="K33" s="60"/>
      <c r="L33" s="59"/>
      <c r="M33" s="59"/>
      <c r="N33" s="56"/>
      <c r="O33" s="59"/>
      <c r="P33" s="61"/>
    </row>
    <row r="34" spans="2:16" ht="20.100000000000001" customHeight="1">
      <c r="B34" s="14">
        <v>4</v>
      </c>
      <c r="C34" s="19">
        <v>13.6</v>
      </c>
      <c r="D34" s="20">
        <v>408.00000000000006</v>
      </c>
      <c r="E34" s="21">
        <f t="shared" si="0"/>
        <v>228.47999999999996</v>
      </c>
      <c r="F34" s="22">
        <f t="shared" si="1"/>
        <v>16.799999999999997</v>
      </c>
      <c r="G34" s="23">
        <f t="shared" si="3"/>
        <v>1.4</v>
      </c>
      <c r="H34" s="22">
        <f t="shared" si="4"/>
        <v>5.6</v>
      </c>
      <c r="I34" s="32">
        <f t="shared" ref="I34:I97" si="6">H34+I33</f>
        <v>13.58</v>
      </c>
      <c r="J34" s="33">
        <f t="shared" si="5"/>
        <v>9.4305555555555549E-3</v>
      </c>
      <c r="K34" s="60"/>
      <c r="L34" s="59"/>
      <c r="M34" s="59"/>
      <c r="N34" s="56"/>
      <c r="O34" s="59"/>
      <c r="P34" s="61"/>
    </row>
    <row r="35" spans="2:16" ht="20.100000000000001" customHeight="1">
      <c r="B35" s="14">
        <v>5</v>
      </c>
      <c r="C35" s="19">
        <v>16.399999999999999</v>
      </c>
      <c r="D35" s="20">
        <v>574</v>
      </c>
      <c r="E35" s="21">
        <f t="shared" si="0"/>
        <v>368.99999999999994</v>
      </c>
      <c r="F35" s="22">
        <f t="shared" si="1"/>
        <v>22.5</v>
      </c>
      <c r="G35" s="23">
        <f t="shared" si="3"/>
        <v>1.5</v>
      </c>
      <c r="H35" s="22">
        <f t="shared" si="4"/>
        <v>7.5</v>
      </c>
      <c r="I35" s="32">
        <f t="shared" si="6"/>
        <v>21.08</v>
      </c>
      <c r="J35" s="33">
        <f t="shared" si="5"/>
        <v>1.4638888888888887E-2</v>
      </c>
      <c r="K35" s="60"/>
      <c r="L35" s="59"/>
      <c r="M35" s="59"/>
      <c r="N35" s="56"/>
      <c r="O35" s="59"/>
      <c r="P35" s="61"/>
    </row>
    <row r="36" spans="2:16" ht="20.100000000000001" customHeight="1">
      <c r="B36" s="14">
        <v>6</v>
      </c>
      <c r="C36" s="19">
        <v>20</v>
      </c>
      <c r="D36" s="20">
        <v>900.00000000000011</v>
      </c>
      <c r="E36" s="21">
        <f t="shared" si="0"/>
        <v>576.00000000000011</v>
      </c>
      <c r="F36" s="22">
        <f t="shared" si="1"/>
        <v>28.800000000000004</v>
      </c>
      <c r="G36" s="23">
        <f t="shared" si="3"/>
        <v>1.6</v>
      </c>
      <c r="H36" s="22">
        <f t="shared" si="4"/>
        <v>9.6000000000000014</v>
      </c>
      <c r="I36" s="32">
        <f t="shared" si="6"/>
        <v>30.68</v>
      </c>
      <c r="J36" s="33">
        <f t="shared" si="5"/>
        <v>2.1305555555555557E-2</v>
      </c>
      <c r="K36" s="60"/>
      <c r="L36" s="59"/>
      <c r="M36" s="59"/>
      <c r="N36" s="56"/>
      <c r="O36" s="59"/>
      <c r="P36" s="61"/>
    </row>
    <row r="37" spans="2:16" ht="20.100000000000001" customHeight="1">
      <c r="B37" s="14">
        <v>7</v>
      </c>
      <c r="C37" s="19">
        <v>24.4</v>
      </c>
      <c r="D37" s="20">
        <v>1220.0000000000002</v>
      </c>
      <c r="E37" s="21">
        <f t="shared" si="0"/>
        <v>871.08</v>
      </c>
      <c r="F37" s="22">
        <f t="shared" si="1"/>
        <v>35.700000000000003</v>
      </c>
      <c r="G37" s="23">
        <f t="shared" si="3"/>
        <v>1.7</v>
      </c>
      <c r="H37" s="22">
        <f t="shared" si="4"/>
        <v>11.9</v>
      </c>
      <c r="I37" s="32">
        <f t="shared" si="6"/>
        <v>42.58</v>
      </c>
      <c r="J37" s="33">
        <f t="shared" si="5"/>
        <v>2.9569444444444443E-2</v>
      </c>
      <c r="K37" s="60"/>
      <c r="L37" s="59"/>
      <c r="M37" s="59"/>
      <c r="N37" s="56"/>
      <c r="O37" s="59"/>
      <c r="P37" s="61"/>
    </row>
    <row r="38" spans="2:16" ht="20.100000000000001" customHeight="1">
      <c r="B38" s="14">
        <v>8</v>
      </c>
      <c r="C38" s="19">
        <v>29.6</v>
      </c>
      <c r="D38" s="20">
        <v>1776.0000000000005</v>
      </c>
      <c r="E38" s="21">
        <f t="shared" si="0"/>
        <v>1278.7200000000003</v>
      </c>
      <c r="F38" s="22">
        <f t="shared" si="1"/>
        <v>43.2</v>
      </c>
      <c r="G38" s="23">
        <f t="shared" si="3"/>
        <v>1.8</v>
      </c>
      <c r="H38" s="22">
        <f t="shared" si="4"/>
        <v>14.4</v>
      </c>
      <c r="I38" s="32">
        <f t="shared" si="6"/>
        <v>56.98</v>
      </c>
      <c r="J38" s="33">
        <f t="shared" si="5"/>
        <v>3.9569444444444442E-2</v>
      </c>
      <c r="K38" s="60"/>
      <c r="L38" s="59"/>
      <c r="M38" s="59"/>
      <c r="N38" s="56"/>
      <c r="O38" s="59"/>
      <c r="P38" s="61"/>
    </row>
    <row r="39" spans="2:16" ht="20.100000000000001" customHeight="1">
      <c r="B39" s="14">
        <v>9</v>
      </c>
      <c r="C39" s="19">
        <v>35.6</v>
      </c>
      <c r="D39" s="20">
        <v>2314.0000000000005</v>
      </c>
      <c r="E39" s="21">
        <f t="shared" si="0"/>
        <v>1826.28</v>
      </c>
      <c r="F39" s="22">
        <f t="shared" si="1"/>
        <v>51.3</v>
      </c>
      <c r="G39" s="23">
        <f t="shared" si="3"/>
        <v>1.9</v>
      </c>
      <c r="H39" s="22">
        <f t="shared" si="4"/>
        <v>17.099999999999998</v>
      </c>
      <c r="I39" s="32">
        <f t="shared" si="6"/>
        <v>74.08</v>
      </c>
      <c r="J39" s="33">
        <f t="shared" si="5"/>
        <v>5.1444444444444445E-2</v>
      </c>
      <c r="K39" s="60"/>
      <c r="L39" s="59"/>
      <c r="M39" s="59"/>
      <c r="N39" s="56"/>
      <c r="O39" s="59"/>
      <c r="P39" s="61"/>
    </row>
    <row r="40" spans="2:16" ht="20.100000000000001" customHeight="1">
      <c r="B40" s="14">
        <v>10</v>
      </c>
      <c r="C40" s="19">
        <v>42.4</v>
      </c>
      <c r="D40" s="20">
        <v>3180.0000000000005</v>
      </c>
      <c r="E40" s="21">
        <f t="shared" si="0"/>
        <v>2544</v>
      </c>
      <c r="F40" s="22">
        <f t="shared" si="1"/>
        <v>60</v>
      </c>
      <c r="G40" s="23">
        <f t="shared" si="3"/>
        <v>2</v>
      </c>
      <c r="H40" s="22">
        <f t="shared" si="4"/>
        <v>20</v>
      </c>
      <c r="I40" s="32">
        <f t="shared" si="6"/>
        <v>94.08</v>
      </c>
      <c r="J40" s="33">
        <f t="shared" si="5"/>
        <v>6.5333333333333327E-2</v>
      </c>
      <c r="K40" s="60"/>
      <c r="L40" s="59"/>
      <c r="M40" s="59"/>
      <c r="N40" s="56"/>
      <c r="O40" s="59"/>
      <c r="P40" s="61"/>
    </row>
    <row r="41" spans="2:16" ht="20.100000000000001" customHeight="1">
      <c r="B41" s="14">
        <v>11</v>
      </c>
      <c r="C41" s="19">
        <v>50</v>
      </c>
      <c r="D41" s="20">
        <v>4000.0000000000009</v>
      </c>
      <c r="E41" s="21">
        <f t="shared" si="0"/>
        <v>3465.0000000000005</v>
      </c>
      <c r="F41" s="22">
        <f t="shared" si="1"/>
        <v>69.300000000000011</v>
      </c>
      <c r="G41" s="23">
        <f t="shared" si="3"/>
        <v>2.1</v>
      </c>
      <c r="H41" s="22">
        <f t="shared" si="4"/>
        <v>23.1</v>
      </c>
      <c r="I41" s="32">
        <f t="shared" si="6"/>
        <v>117.18</v>
      </c>
      <c r="J41" s="33">
        <f t="shared" si="5"/>
        <v>8.1375000000000003E-2</v>
      </c>
      <c r="K41" s="60"/>
      <c r="L41" s="59"/>
      <c r="M41" s="59"/>
      <c r="N41" s="56"/>
      <c r="O41" s="59"/>
      <c r="P41" s="61"/>
    </row>
    <row r="42" spans="2:16" ht="20.100000000000001" customHeight="1">
      <c r="B42" s="14">
        <v>12</v>
      </c>
      <c r="C42" s="19">
        <v>58.400000000000006</v>
      </c>
      <c r="D42" s="20">
        <v>5256.0000000000009</v>
      </c>
      <c r="E42" s="21">
        <f t="shared" si="0"/>
        <v>4625.2800000000007</v>
      </c>
      <c r="F42" s="22">
        <f t="shared" si="1"/>
        <v>79.2</v>
      </c>
      <c r="G42" s="23">
        <f t="shared" si="3"/>
        <v>2.2000000000000002</v>
      </c>
      <c r="H42" s="22">
        <f t="shared" si="4"/>
        <v>26.400000000000002</v>
      </c>
      <c r="I42" s="32">
        <f t="shared" si="6"/>
        <v>143.58000000000001</v>
      </c>
      <c r="J42" s="33">
        <f t="shared" si="5"/>
        <v>9.9708333333333343E-2</v>
      </c>
      <c r="K42" s="60"/>
      <c r="L42" s="59"/>
      <c r="M42" s="59"/>
      <c r="N42" s="56"/>
      <c r="O42" s="59"/>
      <c r="P42" s="61"/>
    </row>
    <row r="43" spans="2:16" ht="20.100000000000001" customHeight="1">
      <c r="B43" s="14">
        <v>13</v>
      </c>
      <c r="C43" s="19">
        <v>67.599999999999994</v>
      </c>
      <c r="D43" s="20">
        <v>6422.0000000000009</v>
      </c>
      <c r="E43" s="21">
        <f t="shared" si="0"/>
        <v>6063.7199999999984</v>
      </c>
      <c r="F43" s="22">
        <f t="shared" si="1"/>
        <v>89.699999999999989</v>
      </c>
      <c r="G43" s="23">
        <f t="shared" si="3"/>
        <v>2.2999999999999998</v>
      </c>
      <c r="H43" s="22">
        <f t="shared" si="4"/>
        <v>29.9</v>
      </c>
      <c r="I43" s="32">
        <f t="shared" si="6"/>
        <v>173.48000000000002</v>
      </c>
      <c r="J43" s="33">
        <f t="shared" si="5"/>
        <v>0.12047222222222223</v>
      </c>
      <c r="K43" s="60"/>
      <c r="L43" s="59"/>
      <c r="M43" s="59"/>
      <c r="N43" s="56"/>
      <c r="O43" s="59"/>
      <c r="P43" s="61"/>
    </row>
    <row r="44" spans="2:16" ht="20.100000000000001" customHeight="1">
      <c r="B44" s="14">
        <v>14</v>
      </c>
      <c r="C44" s="19">
        <v>77.600000000000009</v>
      </c>
      <c r="D44" s="20">
        <v>8148.0000000000018</v>
      </c>
      <c r="E44" s="21">
        <f t="shared" si="0"/>
        <v>7822.0800000000017</v>
      </c>
      <c r="F44" s="22">
        <f t="shared" si="1"/>
        <v>100.80000000000001</v>
      </c>
      <c r="G44" s="23">
        <f t="shared" si="3"/>
        <v>2.4</v>
      </c>
      <c r="H44" s="22">
        <f t="shared" si="4"/>
        <v>33.6</v>
      </c>
      <c r="I44" s="32">
        <f t="shared" si="6"/>
        <v>207.08</v>
      </c>
      <c r="J44" s="33">
        <f t="shared" si="5"/>
        <v>0.14380555555555558</v>
      </c>
      <c r="K44" s="60"/>
      <c r="L44" s="59"/>
      <c r="M44" s="59"/>
      <c r="N44" s="56"/>
      <c r="O44" s="59"/>
      <c r="P44" s="61"/>
    </row>
    <row r="45" spans="2:16" ht="20.100000000000001" customHeight="1">
      <c r="B45" s="14">
        <v>15</v>
      </c>
      <c r="C45" s="19">
        <v>88.4</v>
      </c>
      <c r="D45" s="20">
        <v>9724.0000000000018</v>
      </c>
      <c r="E45" s="21">
        <f t="shared" si="0"/>
        <v>9945</v>
      </c>
      <c r="F45" s="22">
        <f t="shared" si="1"/>
        <v>112.5</v>
      </c>
      <c r="G45" s="23">
        <f t="shared" si="3"/>
        <v>2.5</v>
      </c>
      <c r="H45" s="22">
        <f t="shared" si="4"/>
        <v>37.5</v>
      </c>
      <c r="I45" s="32">
        <f t="shared" si="6"/>
        <v>244.58</v>
      </c>
      <c r="J45" s="33">
        <f t="shared" si="5"/>
        <v>0.16984722222222223</v>
      </c>
      <c r="K45" s="60"/>
      <c r="L45" s="59"/>
      <c r="M45" s="59"/>
      <c r="N45" s="56"/>
      <c r="O45" s="59"/>
      <c r="P45" s="61"/>
    </row>
    <row r="46" spans="2:16" ht="20.100000000000001" customHeight="1">
      <c r="B46" s="14">
        <v>16</v>
      </c>
      <c r="C46" s="19">
        <v>100</v>
      </c>
      <c r="D46" s="20">
        <v>12000.000000000002</v>
      </c>
      <c r="E46" s="21">
        <f t="shared" si="0"/>
        <v>12480.000000000002</v>
      </c>
      <c r="F46" s="22">
        <f t="shared" si="1"/>
        <v>124.80000000000001</v>
      </c>
      <c r="G46" s="23">
        <f t="shared" si="3"/>
        <v>2.6</v>
      </c>
      <c r="H46" s="22">
        <f t="shared" si="4"/>
        <v>41.6</v>
      </c>
      <c r="I46" s="32">
        <f t="shared" si="6"/>
        <v>286.18</v>
      </c>
      <c r="J46" s="33">
        <f t="shared" si="5"/>
        <v>0.19873611111111111</v>
      </c>
      <c r="K46" s="60"/>
      <c r="L46" s="59" t="s">
        <v>304</v>
      </c>
      <c r="M46" s="59"/>
      <c r="N46" s="56"/>
      <c r="O46" s="59"/>
      <c r="P46" s="61"/>
    </row>
    <row r="47" spans="2:16" ht="20.100000000000001" customHeight="1">
      <c r="B47" s="14">
        <v>17</v>
      </c>
      <c r="C47" s="19">
        <v>112.4</v>
      </c>
      <c r="D47" s="20">
        <v>14050.000000000002</v>
      </c>
      <c r="E47" s="21">
        <f t="shared" si="0"/>
        <v>15477.480000000003</v>
      </c>
      <c r="F47" s="22">
        <f t="shared" si="1"/>
        <v>137.70000000000002</v>
      </c>
      <c r="G47" s="23">
        <f t="shared" si="3"/>
        <v>2.7</v>
      </c>
      <c r="H47" s="22">
        <f t="shared" si="4"/>
        <v>45.900000000000006</v>
      </c>
      <c r="I47" s="32">
        <f t="shared" si="6"/>
        <v>332.08000000000004</v>
      </c>
      <c r="J47" s="33">
        <f t="shared" si="5"/>
        <v>0.23061111111111113</v>
      </c>
      <c r="K47" s="60"/>
      <c r="L47" s="59"/>
      <c r="M47" s="59"/>
      <c r="N47" s="56"/>
      <c r="O47" s="59"/>
      <c r="P47" s="61"/>
    </row>
    <row r="48" spans="2:16" ht="20.100000000000001" customHeight="1">
      <c r="B48" s="14">
        <v>18</v>
      </c>
      <c r="C48" s="19">
        <v>125.60000000000001</v>
      </c>
      <c r="D48" s="20">
        <v>16956.000000000004</v>
      </c>
      <c r="E48" s="21">
        <f t="shared" si="0"/>
        <v>18990.72</v>
      </c>
      <c r="F48" s="22">
        <f t="shared" si="1"/>
        <v>151.19999999999999</v>
      </c>
      <c r="G48" s="23">
        <f t="shared" si="3"/>
        <v>2.8</v>
      </c>
      <c r="H48" s="22">
        <f t="shared" si="4"/>
        <v>50.4</v>
      </c>
      <c r="I48" s="32">
        <f t="shared" si="6"/>
        <v>382.48</v>
      </c>
      <c r="J48" s="33">
        <f t="shared" si="5"/>
        <v>0.26561111111111113</v>
      </c>
      <c r="K48" s="60"/>
      <c r="L48" s="59"/>
      <c r="M48" s="59"/>
      <c r="N48" s="56"/>
      <c r="O48" s="59"/>
      <c r="P48" s="61"/>
    </row>
    <row r="49" spans="2:16" ht="20.100000000000001" customHeight="1">
      <c r="B49" s="14">
        <v>19</v>
      </c>
      <c r="C49" s="19">
        <v>139.6</v>
      </c>
      <c r="D49" s="20">
        <v>19544.000000000004</v>
      </c>
      <c r="E49" s="21">
        <f t="shared" si="0"/>
        <v>23075.88</v>
      </c>
      <c r="F49" s="22">
        <f t="shared" si="1"/>
        <v>165.3</v>
      </c>
      <c r="G49" s="23">
        <f t="shared" si="3"/>
        <v>2.9</v>
      </c>
      <c r="H49" s="22">
        <f t="shared" si="4"/>
        <v>55.1</v>
      </c>
      <c r="I49" s="32">
        <f t="shared" si="6"/>
        <v>437.58000000000004</v>
      </c>
      <c r="J49" s="33">
        <f t="shared" si="5"/>
        <v>0.30387500000000001</v>
      </c>
      <c r="K49" s="60"/>
      <c r="L49" s="59"/>
      <c r="M49" s="59"/>
      <c r="N49" s="56"/>
      <c r="O49" s="59"/>
      <c r="P49" s="61"/>
    </row>
    <row r="50" spans="2:16" ht="20.100000000000001" customHeight="1">
      <c r="B50" s="14">
        <v>20</v>
      </c>
      <c r="C50" s="19">
        <v>154.4</v>
      </c>
      <c r="D50" s="20">
        <v>23160.000000000004</v>
      </c>
      <c r="E50" s="21">
        <f t="shared" si="0"/>
        <v>27792</v>
      </c>
      <c r="F50" s="22">
        <f t="shared" si="1"/>
        <v>180</v>
      </c>
      <c r="G50" s="23">
        <f t="shared" si="3"/>
        <v>3</v>
      </c>
      <c r="H50" s="22">
        <f t="shared" si="4"/>
        <v>60</v>
      </c>
      <c r="I50" s="32">
        <f t="shared" si="6"/>
        <v>497.58000000000004</v>
      </c>
      <c r="J50" s="33">
        <f t="shared" si="5"/>
        <v>0.34554166666666669</v>
      </c>
      <c r="K50" s="60"/>
      <c r="L50" s="59"/>
      <c r="M50" s="59"/>
      <c r="N50" s="56"/>
      <c r="O50" s="59"/>
      <c r="P50" s="61"/>
    </row>
    <row r="51" spans="2:16" ht="20.100000000000001" customHeight="1">
      <c r="B51" s="14">
        <v>21</v>
      </c>
      <c r="C51" s="19">
        <v>170</v>
      </c>
      <c r="D51" s="20">
        <v>26350.000000000004</v>
      </c>
      <c r="E51" s="21">
        <f t="shared" si="0"/>
        <v>33201</v>
      </c>
      <c r="F51" s="22">
        <f t="shared" si="1"/>
        <v>195.3</v>
      </c>
      <c r="G51" s="23">
        <f t="shared" si="3"/>
        <v>3.1</v>
      </c>
      <c r="H51" s="22">
        <f t="shared" si="4"/>
        <v>65.100000000000009</v>
      </c>
      <c r="I51" s="32">
        <f t="shared" si="6"/>
        <v>562.68000000000006</v>
      </c>
      <c r="J51" s="33">
        <f t="shared" si="5"/>
        <v>0.39075000000000004</v>
      </c>
      <c r="K51" s="60"/>
      <c r="L51" s="59"/>
      <c r="M51" s="59"/>
      <c r="N51" s="56"/>
      <c r="O51" s="59"/>
      <c r="P51" s="61"/>
    </row>
    <row r="52" spans="2:16" ht="20.100000000000001" customHeight="1">
      <c r="B52" s="14">
        <v>22</v>
      </c>
      <c r="C52" s="19">
        <v>186.4</v>
      </c>
      <c r="D52" s="20">
        <v>30756.000000000004</v>
      </c>
      <c r="E52" s="21">
        <f t="shared" si="0"/>
        <v>39367.680000000008</v>
      </c>
      <c r="F52" s="22">
        <f t="shared" si="1"/>
        <v>211.20000000000002</v>
      </c>
      <c r="G52" s="23">
        <f t="shared" si="3"/>
        <v>3.2</v>
      </c>
      <c r="H52" s="22">
        <f t="shared" si="4"/>
        <v>70.400000000000006</v>
      </c>
      <c r="I52" s="32">
        <f t="shared" si="6"/>
        <v>633.08000000000004</v>
      </c>
      <c r="J52" s="33">
        <f t="shared" si="5"/>
        <v>0.43963888888888891</v>
      </c>
      <c r="K52" s="60"/>
      <c r="L52" s="59"/>
      <c r="M52" s="59"/>
      <c r="N52" s="56"/>
      <c r="O52" s="59"/>
      <c r="P52" s="61"/>
    </row>
    <row r="53" spans="2:16" ht="20.100000000000001" customHeight="1">
      <c r="B53" s="14">
        <v>23</v>
      </c>
      <c r="C53" s="19">
        <v>203.60000000000002</v>
      </c>
      <c r="D53" s="20">
        <v>34612.000000000007</v>
      </c>
      <c r="E53" s="21">
        <f t="shared" si="0"/>
        <v>46359.72</v>
      </c>
      <c r="F53" s="22">
        <f t="shared" si="1"/>
        <v>227.7</v>
      </c>
      <c r="G53" s="23">
        <f t="shared" si="3"/>
        <v>3.3</v>
      </c>
      <c r="H53" s="22">
        <f t="shared" si="4"/>
        <v>75.899999999999991</v>
      </c>
      <c r="I53" s="32">
        <f t="shared" si="6"/>
        <v>708.98</v>
      </c>
      <c r="J53" s="33">
        <f t="shared" si="5"/>
        <v>0.49234722222222221</v>
      </c>
      <c r="K53" s="60"/>
      <c r="L53" s="59"/>
      <c r="M53" s="59"/>
      <c r="N53" s="56"/>
      <c r="O53" s="59"/>
      <c r="P53" s="61"/>
    </row>
    <row r="54" spans="2:16" ht="20.100000000000001" customHeight="1">
      <c r="B54" s="14">
        <v>24</v>
      </c>
      <c r="C54" s="19">
        <v>221.60000000000002</v>
      </c>
      <c r="D54" s="20">
        <v>39888.000000000007</v>
      </c>
      <c r="E54" s="21">
        <f t="shared" si="0"/>
        <v>54247.68</v>
      </c>
      <c r="F54" s="22">
        <f t="shared" si="1"/>
        <v>244.79999999999998</v>
      </c>
      <c r="G54" s="23">
        <f t="shared" si="3"/>
        <v>3.4</v>
      </c>
      <c r="H54" s="22">
        <f t="shared" si="4"/>
        <v>81.599999999999994</v>
      </c>
      <c r="I54" s="32">
        <f t="shared" si="6"/>
        <v>790.58</v>
      </c>
      <c r="J54" s="33">
        <f t="shared" si="5"/>
        <v>0.54901388888888891</v>
      </c>
      <c r="K54" s="60"/>
      <c r="L54" s="59"/>
      <c r="M54" s="59"/>
      <c r="N54" s="56"/>
      <c r="O54" s="59"/>
      <c r="P54" s="61"/>
    </row>
    <row r="55" spans="2:16" ht="20.100000000000001" customHeight="1">
      <c r="B55" s="14">
        <v>25</v>
      </c>
      <c r="C55" s="19">
        <v>240.4</v>
      </c>
      <c r="D55" s="20">
        <v>96160</v>
      </c>
      <c r="E55" s="21">
        <f t="shared" si="0"/>
        <v>63105</v>
      </c>
      <c r="F55" s="22">
        <f t="shared" si="1"/>
        <v>262.5</v>
      </c>
      <c r="G55" s="23">
        <f t="shared" si="3"/>
        <v>3.5</v>
      </c>
      <c r="H55" s="22">
        <f t="shared" si="4"/>
        <v>87.5</v>
      </c>
      <c r="I55" s="32">
        <f t="shared" si="6"/>
        <v>878.08</v>
      </c>
      <c r="J55" s="33">
        <f t="shared" si="5"/>
        <v>0.60977777777777775</v>
      </c>
      <c r="K55" s="60"/>
      <c r="L55" s="59"/>
      <c r="M55" s="59"/>
      <c r="N55" s="56"/>
      <c r="O55" s="59"/>
      <c r="P55" s="61"/>
    </row>
    <row r="56" spans="2:16" ht="20.100000000000001" customHeight="1">
      <c r="B56" s="14">
        <v>26</v>
      </c>
      <c r="C56" s="19">
        <v>260</v>
      </c>
      <c r="D56" s="20">
        <v>312000.00000000006</v>
      </c>
      <c r="E56" s="21">
        <f t="shared" si="0"/>
        <v>73008</v>
      </c>
      <c r="F56" s="22">
        <f t="shared" si="1"/>
        <v>280.8</v>
      </c>
      <c r="G56" s="23">
        <f t="shared" si="3"/>
        <v>3.6</v>
      </c>
      <c r="H56" s="22">
        <f t="shared" si="4"/>
        <v>93.600000000000009</v>
      </c>
      <c r="I56" s="32">
        <f t="shared" si="6"/>
        <v>971.68000000000006</v>
      </c>
      <c r="J56" s="33">
        <f t="shared" si="5"/>
        <v>0.67477777777777781</v>
      </c>
      <c r="K56" s="60"/>
      <c r="L56" s="59"/>
      <c r="M56" s="59"/>
      <c r="N56" s="56"/>
      <c r="O56" s="59"/>
      <c r="P56" s="61"/>
    </row>
    <row r="57" spans="2:16" ht="20.100000000000001" customHeight="1">
      <c r="B57" s="14">
        <v>27</v>
      </c>
      <c r="C57" s="19">
        <v>280.40000000000003</v>
      </c>
      <c r="D57" s="20">
        <v>672960.00000000023</v>
      </c>
      <c r="E57" s="21">
        <f t="shared" si="0"/>
        <v>84035.880000000019</v>
      </c>
      <c r="F57" s="22">
        <f t="shared" si="1"/>
        <v>299.70000000000005</v>
      </c>
      <c r="G57" s="23">
        <f t="shared" si="3"/>
        <v>3.7</v>
      </c>
      <c r="H57" s="22">
        <f t="shared" si="4"/>
        <v>99.9</v>
      </c>
      <c r="I57" s="32">
        <f t="shared" si="6"/>
        <v>1071.5800000000002</v>
      </c>
      <c r="J57" s="33">
        <f t="shared" si="5"/>
        <v>0.74415277777777789</v>
      </c>
      <c r="K57" s="60"/>
      <c r="L57" s="59"/>
      <c r="M57" s="59"/>
      <c r="N57" s="56"/>
      <c r="O57" s="59"/>
      <c r="P57" s="61"/>
    </row>
    <row r="58" spans="2:16" ht="20.100000000000001" customHeight="1">
      <c r="B58" s="14">
        <v>28</v>
      </c>
      <c r="C58" s="19">
        <v>301.60000000000002</v>
      </c>
      <c r="D58" s="20">
        <v>1206400</v>
      </c>
      <c r="E58" s="21">
        <f t="shared" si="0"/>
        <v>96270.720000000001</v>
      </c>
      <c r="F58" s="22">
        <f t="shared" si="1"/>
        <v>319.2</v>
      </c>
      <c r="G58" s="23">
        <f t="shared" si="3"/>
        <v>3.8</v>
      </c>
      <c r="H58" s="22">
        <f t="shared" si="4"/>
        <v>106.39999999999999</v>
      </c>
      <c r="I58" s="32">
        <f t="shared" si="6"/>
        <v>1177.9800000000002</v>
      </c>
      <c r="J58" s="33">
        <f t="shared" si="5"/>
        <v>0.81804166666666689</v>
      </c>
      <c r="K58" s="60"/>
      <c r="L58" s="59"/>
      <c r="M58" s="59"/>
      <c r="N58" s="56"/>
      <c r="O58" s="59"/>
      <c r="P58" s="61"/>
    </row>
    <row r="59" spans="2:16" ht="20.100000000000001" customHeight="1">
      <c r="B59" s="14">
        <v>29</v>
      </c>
      <c r="C59" s="19">
        <v>323.60000000000002</v>
      </c>
      <c r="D59" s="20">
        <v>1941600.0000000002</v>
      </c>
      <c r="E59" s="21">
        <f t="shared" si="0"/>
        <v>109797.48</v>
      </c>
      <c r="F59" s="22">
        <f t="shared" si="1"/>
        <v>339.29999999999995</v>
      </c>
      <c r="G59" s="23">
        <f t="shared" si="3"/>
        <v>3.9</v>
      </c>
      <c r="H59" s="22">
        <f t="shared" si="4"/>
        <v>113.1</v>
      </c>
      <c r="I59" s="32">
        <f t="shared" si="6"/>
        <v>1291.0800000000002</v>
      </c>
      <c r="J59" s="33">
        <f t="shared" si="5"/>
        <v>0.8965833333333334</v>
      </c>
      <c r="K59" s="60"/>
      <c r="L59" s="59"/>
      <c r="M59" s="59"/>
      <c r="N59" s="56"/>
      <c r="O59" s="59"/>
      <c r="P59" s="61"/>
    </row>
    <row r="60" spans="2:16" ht="20.100000000000001" customHeight="1">
      <c r="B60" s="14">
        <v>30</v>
      </c>
      <c r="C60" s="19">
        <v>346.40000000000003</v>
      </c>
      <c r="D60" s="20">
        <v>2909760.0000000005</v>
      </c>
      <c r="E60" s="21">
        <f t="shared" si="0"/>
        <v>124704.00000000001</v>
      </c>
      <c r="F60" s="22">
        <f t="shared" si="1"/>
        <v>360</v>
      </c>
      <c r="G60" s="23">
        <f t="shared" si="3"/>
        <v>4</v>
      </c>
      <c r="H60" s="22">
        <f t="shared" si="4"/>
        <v>120</v>
      </c>
      <c r="I60" s="32">
        <f t="shared" si="6"/>
        <v>1411.0800000000002</v>
      </c>
      <c r="J60" s="33">
        <f t="shared" si="5"/>
        <v>0.97991666666666677</v>
      </c>
      <c r="K60" s="60"/>
      <c r="L60" s="59"/>
      <c r="M60" s="59"/>
      <c r="N60" s="56"/>
      <c r="O60" s="59"/>
      <c r="P60" s="61"/>
    </row>
    <row r="61" spans="2:16" ht="20.100000000000001" customHeight="1">
      <c r="B61" s="14">
        <v>31</v>
      </c>
      <c r="C61" s="19">
        <v>370</v>
      </c>
      <c r="D61" s="20">
        <v>4144000.0000000005</v>
      </c>
      <c r="E61" s="21">
        <f t="shared" si="0"/>
        <v>141080.99999999997</v>
      </c>
      <c r="F61" s="22">
        <f t="shared" si="1"/>
        <v>381.29999999999995</v>
      </c>
      <c r="G61" s="23">
        <f t="shared" si="3"/>
        <v>4.0999999999999996</v>
      </c>
      <c r="H61" s="22">
        <f t="shared" si="4"/>
        <v>127.1</v>
      </c>
      <c r="I61" s="32">
        <f t="shared" si="6"/>
        <v>1538.18</v>
      </c>
      <c r="J61" s="33">
        <f t="shared" si="5"/>
        <v>1.0681805555555557</v>
      </c>
      <c r="K61" s="60"/>
      <c r="L61" s="59" t="s">
        <v>305</v>
      </c>
      <c r="M61" s="59"/>
      <c r="N61" s="56"/>
      <c r="O61" s="59"/>
      <c r="P61" s="61"/>
    </row>
    <row r="62" spans="2:16" ht="20.100000000000001" customHeight="1">
      <c r="B62" s="14">
        <v>32</v>
      </c>
      <c r="C62" s="19">
        <v>394.40000000000003</v>
      </c>
      <c r="D62" s="20">
        <v>5679360.0000000009</v>
      </c>
      <c r="E62" s="21">
        <f t="shared" si="0"/>
        <v>159022.08000000005</v>
      </c>
      <c r="F62" s="22">
        <f t="shared" si="1"/>
        <v>403.20000000000005</v>
      </c>
      <c r="G62" s="23">
        <f t="shared" si="3"/>
        <v>4.2</v>
      </c>
      <c r="H62" s="22">
        <f t="shared" si="4"/>
        <v>134.4</v>
      </c>
      <c r="I62" s="32">
        <f t="shared" si="6"/>
        <v>1672.5800000000002</v>
      </c>
      <c r="J62" s="33">
        <f t="shared" si="5"/>
        <v>1.161513888888889</v>
      </c>
      <c r="K62" s="60"/>
      <c r="L62" s="59"/>
      <c r="M62" s="59"/>
      <c r="N62" s="56"/>
      <c r="O62" s="59"/>
      <c r="P62" s="61"/>
    </row>
    <row r="63" spans="2:16" ht="20.100000000000001" customHeight="1">
      <c r="B63" s="14">
        <v>33</v>
      </c>
      <c r="C63" s="19">
        <v>419.6</v>
      </c>
      <c r="D63" s="20">
        <v>7552800</v>
      </c>
      <c r="E63" s="21">
        <f t="shared" si="0"/>
        <v>178623.72000000003</v>
      </c>
      <c r="F63" s="22">
        <f t="shared" si="1"/>
        <v>425.70000000000005</v>
      </c>
      <c r="G63" s="23">
        <f t="shared" si="3"/>
        <v>4.3</v>
      </c>
      <c r="H63" s="22">
        <f t="shared" si="4"/>
        <v>141.9</v>
      </c>
      <c r="I63" s="32">
        <f t="shared" si="6"/>
        <v>1814.4800000000002</v>
      </c>
      <c r="J63" s="33">
        <f t="shared" si="5"/>
        <v>1.2600555555555557</v>
      </c>
      <c r="K63" s="60"/>
      <c r="L63" s="59"/>
      <c r="M63" s="59"/>
      <c r="N63" s="56"/>
      <c r="O63" s="59"/>
      <c r="P63" s="61"/>
    </row>
    <row r="64" spans="2:16" ht="20.100000000000001" customHeight="1">
      <c r="B64" s="14">
        <v>34</v>
      </c>
      <c r="C64" s="19">
        <v>445.6</v>
      </c>
      <c r="D64" s="20">
        <v>9803200</v>
      </c>
      <c r="E64" s="21">
        <f t="shared" si="0"/>
        <v>199985.28000000003</v>
      </c>
      <c r="F64" s="22">
        <f t="shared" si="1"/>
        <v>448.80000000000007</v>
      </c>
      <c r="G64" s="23">
        <f t="shared" si="3"/>
        <v>4.4000000000000004</v>
      </c>
      <c r="H64" s="22">
        <f t="shared" si="4"/>
        <v>149.60000000000002</v>
      </c>
      <c r="I64" s="32">
        <f t="shared" si="6"/>
        <v>1964.0800000000004</v>
      </c>
      <c r="J64" s="33">
        <f t="shared" si="5"/>
        <v>1.3639444444444446</v>
      </c>
      <c r="K64" s="60"/>
      <c r="L64" s="59"/>
      <c r="M64" s="59"/>
      <c r="N64" s="56"/>
      <c r="O64" s="59"/>
      <c r="P64" s="61"/>
    </row>
    <row r="65" spans="2:16" ht="20.100000000000001" customHeight="1">
      <c r="B65" s="14">
        <v>35</v>
      </c>
      <c r="C65" s="19">
        <v>472.40000000000003</v>
      </c>
      <c r="D65" s="20">
        <v>12471360.000000002</v>
      </c>
      <c r="E65" s="21">
        <f t="shared" si="0"/>
        <v>223209.00000000003</v>
      </c>
      <c r="F65" s="22">
        <f t="shared" si="1"/>
        <v>472.5</v>
      </c>
      <c r="G65" s="23">
        <f t="shared" si="3"/>
        <v>4.5</v>
      </c>
      <c r="H65" s="22">
        <f t="shared" si="4"/>
        <v>157.5</v>
      </c>
      <c r="I65" s="32">
        <f t="shared" si="6"/>
        <v>2121.5800000000004</v>
      </c>
      <c r="J65" s="33">
        <f t="shared" si="5"/>
        <v>1.4733194444444446</v>
      </c>
      <c r="K65" s="60"/>
      <c r="L65" s="59"/>
      <c r="M65" s="59"/>
      <c r="N65" s="56"/>
      <c r="O65" s="59"/>
      <c r="P65" s="61"/>
    </row>
    <row r="66" spans="2:16" ht="20.100000000000001" customHeight="1">
      <c r="B66" s="14">
        <v>36</v>
      </c>
      <c r="C66" s="19">
        <v>500</v>
      </c>
      <c r="D66" s="20">
        <v>15600000.000000002</v>
      </c>
      <c r="E66" s="21">
        <f t="shared" si="0"/>
        <v>248399.99999999997</v>
      </c>
      <c r="F66" s="22">
        <f t="shared" si="1"/>
        <v>496.79999999999995</v>
      </c>
      <c r="G66" s="23">
        <f t="shared" si="3"/>
        <v>4.5999999999999996</v>
      </c>
      <c r="H66" s="22">
        <f t="shared" si="4"/>
        <v>165.6</v>
      </c>
      <c r="I66" s="32">
        <f t="shared" si="6"/>
        <v>2287.1800000000003</v>
      </c>
      <c r="J66" s="33">
        <f t="shared" si="5"/>
        <v>1.5883194444444446</v>
      </c>
      <c r="K66" s="60"/>
      <c r="L66" s="59"/>
      <c r="M66" s="59"/>
      <c r="N66" s="56"/>
      <c r="O66" s="59"/>
      <c r="P66" s="61"/>
    </row>
    <row r="67" spans="2:16" ht="20.100000000000001" customHeight="1">
      <c r="B67" s="14">
        <v>37</v>
      </c>
      <c r="C67" s="19">
        <v>528.4</v>
      </c>
      <c r="D67" s="20">
        <v>19233760</v>
      </c>
      <c r="E67" s="21">
        <f t="shared" si="0"/>
        <v>275666.28000000003</v>
      </c>
      <c r="F67" s="22">
        <f t="shared" si="1"/>
        <v>521.70000000000005</v>
      </c>
      <c r="G67" s="23">
        <f t="shared" si="3"/>
        <v>4.7</v>
      </c>
      <c r="H67" s="22">
        <f t="shared" si="4"/>
        <v>173.9</v>
      </c>
      <c r="I67" s="32">
        <f t="shared" si="6"/>
        <v>2461.0800000000004</v>
      </c>
      <c r="J67" s="33">
        <f t="shared" si="5"/>
        <v>1.7090833333333335</v>
      </c>
      <c r="K67" s="60"/>
      <c r="L67" s="59"/>
      <c r="M67" s="59"/>
      <c r="N67" s="56"/>
      <c r="O67" s="59"/>
      <c r="P67" s="61"/>
    </row>
    <row r="68" spans="2:16" ht="20.100000000000001" customHeight="1">
      <c r="B68" s="14">
        <v>38</v>
      </c>
      <c r="C68" s="19">
        <v>557.6</v>
      </c>
      <c r="D68" s="20">
        <v>23419200</v>
      </c>
      <c r="E68" s="21">
        <f t="shared" si="0"/>
        <v>305118.72000000003</v>
      </c>
      <c r="F68" s="22">
        <f t="shared" si="1"/>
        <v>547.20000000000005</v>
      </c>
      <c r="G68" s="23">
        <f t="shared" si="3"/>
        <v>4.8</v>
      </c>
      <c r="H68" s="22">
        <f t="shared" si="4"/>
        <v>182.4</v>
      </c>
      <c r="I68" s="32">
        <f t="shared" si="6"/>
        <v>2643.4800000000005</v>
      </c>
      <c r="J68" s="33">
        <f t="shared" si="5"/>
        <v>1.8357500000000004</v>
      </c>
      <c r="K68" s="60"/>
      <c r="L68" s="59"/>
      <c r="M68" s="59"/>
      <c r="N68" s="56"/>
      <c r="O68" s="59"/>
      <c r="P68" s="61"/>
    </row>
    <row r="69" spans="2:16" ht="20.100000000000001" customHeight="1">
      <c r="B69" s="14">
        <v>39</v>
      </c>
      <c r="C69" s="19">
        <v>587.6</v>
      </c>
      <c r="D69" s="20">
        <v>28204800</v>
      </c>
      <c r="E69" s="21">
        <f t="shared" si="0"/>
        <v>336871.08000000007</v>
      </c>
      <c r="F69" s="22">
        <f t="shared" si="1"/>
        <v>573.30000000000007</v>
      </c>
      <c r="G69" s="23">
        <f t="shared" si="3"/>
        <v>4.9000000000000004</v>
      </c>
      <c r="H69" s="22">
        <f t="shared" si="4"/>
        <v>191.10000000000002</v>
      </c>
      <c r="I69" s="32">
        <f t="shared" si="6"/>
        <v>2834.5800000000004</v>
      </c>
      <c r="J69" s="33">
        <f t="shared" si="5"/>
        <v>1.9684583333333336</v>
      </c>
      <c r="K69" s="60"/>
      <c r="L69" s="59"/>
      <c r="M69" s="59"/>
      <c r="N69" s="56"/>
      <c r="O69" s="59"/>
      <c r="P69" s="61"/>
    </row>
    <row r="70" spans="2:16" ht="20.100000000000001" customHeight="1">
      <c r="B70" s="14">
        <v>40</v>
      </c>
      <c r="C70" s="19">
        <v>618.4</v>
      </c>
      <c r="D70" s="20">
        <v>33640960</v>
      </c>
      <c r="E70" s="21">
        <f t="shared" si="0"/>
        <v>1558368</v>
      </c>
      <c r="F70" s="22">
        <f t="shared" si="1"/>
        <v>2520</v>
      </c>
      <c r="G70" s="23">
        <f>1+ROUNDDOWN(B70/2,1)</f>
        <v>21</v>
      </c>
      <c r="H70" s="22">
        <f t="shared" si="4"/>
        <v>840</v>
      </c>
      <c r="I70" s="32">
        <f t="shared" si="6"/>
        <v>3674.5800000000004</v>
      </c>
      <c r="J70" s="33">
        <f t="shared" si="5"/>
        <v>2.5517916666666669</v>
      </c>
      <c r="K70" s="60"/>
      <c r="L70" s="59"/>
      <c r="M70" s="59"/>
      <c r="N70" s="57"/>
      <c r="O70" s="59"/>
      <c r="P70" s="61"/>
    </row>
    <row r="71" spans="2:16" ht="20.100000000000001" customHeight="1">
      <c r="B71" s="14">
        <v>41</v>
      </c>
      <c r="C71" s="19">
        <v>650</v>
      </c>
      <c r="D71" s="20">
        <v>39780000</v>
      </c>
      <c r="E71" s="21">
        <f t="shared" si="0"/>
        <v>1718925</v>
      </c>
      <c r="F71" s="22">
        <f t="shared" si="1"/>
        <v>2644.5</v>
      </c>
      <c r="G71" s="23">
        <f t="shared" ref="G71:G110" si="7">1+ROUNDDOWN(B71/2,1)</f>
        <v>21.5</v>
      </c>
      <c r="H71" s="22">
        <f t="shared" si="4"/>
        <v>881.5</v>
      </c>
      <c r="I71" s="32">
        <f t="shared" si="6"/>
        <v>4556.08</v>
      </c>
      <c r="J71" s="33">
        <f t="shared" si="5"/>
        <v>3.1639444444444442</v>
      </c>
      <c r="K71" s="55" t="s">
        <v>258</v>
      </c>
      <c r="L71" s="52" t="s">
        <v>303</v>
      </c>
      <c r="M71" s="52" t="s">
        <v>314</v>
      </c>
      <c r="N71" s="55"/>
      <c r="O71" s="52" t="s">
        <v>86</v>
      </c>
      <c r="P71" s="55"/>
    </row>
    <row r="72" spans="2:16" ht="20.100000000000001" customHeight="1">
      <c r="B72" s="14">
        <v>42</v>
      </c>
      <c r="C72" s="19">
        <v>682.40000000000009</v>
      </c>
      <c r="D72" s="20">
        <v>46676160.000000007</v>
      </c>
      <c r="E72" s="21">
        <f t="shared" si="0"/>
        <v>1891612.8000000003</v>
      </c>
      <c r="F72" s="22">
        <f t="shared" si="1"/>
        <v>2772</v>
      </c>
      <c r="G72" s="23">
        <f t="shared" si="7"/>
        <v>22</v>
      </c>
      <c r="H72" s="22">
        <f t="shared" si="4"/>
        <v>924</v>
      </c>
      <c r="I72" s="32">
        <f t="shared" si="6"/>
        <v>5480.08</v>
      </c>
      <c r="J72" s="33">
        <f t="shared" si="5"/>
        <v>3.8056111111111113</v>
      </c>
      <c r="K72" s="50"/>
      <c r="L72" s="53"/>
      <c r="M72" s="53"/>
      <c r="N72" s="56"/>
      <c r="O72" s="53"/>
      <c r="P72" s="56"/>
    </row>
    <row r="73" spans="2:16" ht="20.100000000000001" customHeight="1">
      <c r="B73" s="14">
        <v>43</v>
      </c>
      <c r="C73" s="19">
        <v>715.6</v>
      </c>
      <c r="D73" s="20">
        <v>54385600</v>
      </c>
      <c r="E73" s="21">
        <f t="shared" si="0"/>
        <v>2077029</v>
      </c>
      <c r="F73" s="22">
        <f t="shared" si="1"/>
        <v>2902.5</v>
      </c>
      <c r="G73" s="23">
        <f t="shared" si="7"/>
        <v>22.5</v>
      </c>
      <c r="H73" s="22">
        <f t="shared" si="4"/>
        <v>967.5</v>
      </c>
      <c r="I73" s="32">
        <f t="shared" si="6"/>
        <v>6447.58</v>
      </c>
      <c r="J73" s="33">
        <f t="shared" si="5"/>
        <v>4.4774861111111113</v>
      </c>
      <c r="K73" s="50"/>
      <c r="L73" s="53"/>
      <c r="M73" s="53"/>
      <c r="N73" s="56"/>
      <c r="O73" s="53"/>
      <c r="P73" s="56"/>
    </row>
    <row r="74" spans="2:16" ht="20.100000000000001" customHeight="1">
      <c r="B74" s="14">
        <v>44</v>
      </c>
      <c r="C74" s="19">
        <v>749.6</v>
      </c>
      <c r="D74" s="20">
        <v>62966400</v>
      </c>
      <c r="E74" s="21">
        <f t="shared" si="0"/>
        <v>2275785.6</v>
      </c>
      <c r="F74" s="22">
        <f t="shared" si="1"/>
        <v>3036</v>
      </c>
      <c r="G74" s="23">
        <f t="shared" si="7"/>
        <v>23</v>
      </c>
      <c r="H74" s="22">
        <f t="shared" si="4"/>
        <v>1012</v>
      </c>
      <c r="I74" s="32">
        <f t="shared" si="6"/>
        <v>7459.58</v>
      </c>
      <c r="J74" s="33">
        <f t="shared" si="5"/>
        <v>5.1802638888888888</v>
      </c>
      <c r="K74" s="50"/>
      <c r="L74" s="53"/>
      <c r="M74" s="53"/>
      <c r="N74" s="56"/>
      <c r="O74" s="53"/>
      <c r="P74" s="56"/>
    </row>
    <row r="75" spans="2:16" ht="20.100000000000001" customHeight="1">
      <c r="B75" s="14">
        <v>45</v>
      </c>
      <c r="C75" s="19">
        <v>784.40000000000009</v>
      </c>
      <c r="D75" s="20">
        <v>72478560.000000015</v>
      </c>
      <c r="E75" s="21">
        <f t="shared" si="0"/>
        <v>2488509.0000000005</v>
      </c>
      <c r="F75" s="22">
        <f t="shared" si="1"/>
        <v>3172.5</v>
      </c>
      <c r="G75" s="23">
        <f t="shared" si="7"/>
        <v>23.5</v>
      </c>
      <c r="H75" s="22">
        <f t="shared" si="4"/>
        <v>1057.5</v>
      </c>
      <c r="I75" s="32">
        <f t="shared" si="6"/>
        <v>8517.08</v>
      </c>
      <c r="J75" s="33">
        <f t="shared" si="5"/>
        <v>5.9146388888888888</v>
      </c>
      <c r="K75" s="50"/>
      <c r="L75" s="53"/>
      <c r="M75" s="53"/>
      <c r="N75" s="56"/>
      <c r="O75" s="53"/>
      <c r="P75" s="56"/>
    </row>
    <row r="76" spans="2:16" ht="20.100000000000001" customHeight="1">
      <c r="B76" s="14">
        <v>46</v>
      </c>
      <c r="C76" s="19">
        <v>820</v>
      </c>
      <c r="D76" s="20">
        <v>82984000</v>
      </c>
      <c r="E76" s="21">
        <f t="shared" si="0"/>
        <v>2715840</v>
      </c>
      <c r="F76" s="22">
        <f t="shared" si="1"/>
        <v>3312</v>
      </c>
      <c r="G76" s="23">
        <f t="shared" si="7"/>
        <v>24</v>
      </c>
      <c r="H76" s="22">
        <f t="shared" si="4"/>
        <v>1104</v>
      </c>
      <c r="I76" s="32">
        <f t="shared" si="6"/>
        <v>9621.08</v>
      </c>
      <c r="J76" s="33">
        <f t="shared" si="5"/>
        <v>6.6813055555555554</v>
      </c>
      <c r="K76" s="50"/>
      <c r="L76" s="53"/>
      <c r="M76" s="53"/>
      <c r="N76" s="56"/>
      <c r="O76" s="53"/>
      <c r="P76" s="56"/>
    </row>
    <row r="77" spans="2:16" ht="20.100000000000001" customHeight="1">
      <c r="B77" s="14">
        <v>47</v>
      </c>
      <c r="C77" s="19">
        <v>856.40000000000009</v>
      </c>
      <c r="D77" s="20">
        <v>94546560.000000015</v>
      </c>
      <c r="E77" s="21">
        <f t="shared" si="0"/>
        <v>2958433.8000000003</v>
      </c>
      <c r="F77" s="22">
        <f t="shared" si="1"/>
        <v>3454.5</v>
      </c>
      <c r="G77" s="23">
        <f t="shared" si="7"/>
        <v>24.5</v>
      </c>
      <c r="H77" s="22">
        <f t="shared" si="4"/>
        <v>1151.5</v>
      </c>
      <c r="I77" s="32">
        <f t="shared" si="6"/>
        <v>10772.58</v>
      </c>
      <c r="J77" s="33">
        <f t="shared" si="5"/>
        <v>7.4809583333333336</v>
      </c>
      <c r="K77" s="50"/>
      <c r="L77" s="53"/>
      <c r="M77" s="53"/>
      <c r="N77" s="56"/>
      <c r="O77" s="53"/>
      <c r="P77" s="56"/>
    </row>
    <row r="78" spans="2:16" ht="20.100000000000001" customHeight="1">
      <c r="B78" s="14">
        <v>48</v>
      </c>
      <c r="C78" s="19">
        <v>893.6</v>
      </c>
      <c r="D78" s="20">
        <v>107232000</v>
      </c>
      <c r="E78" s="21">
        <f t="shared" si="0"/>
        <v>3216960</v>
      </c>
      <c r="F78" s="22">
        <f t="shared" si="1"/>
        <v>3600</v>
      </c>
      <c r="G78" s="23">
        <f t="shared" si="7"/>
        <v>25</v>
      </c>
      <c r="H78" s="22">
        <f t="shared" si="4"/>
        <v>1200</v>
      </c>
      <c r="I78" s="32">
        <f t="shared" si="6"/>
        <v>11972.58</v>
      </c>
      <c r="J78" s="33">
        <f t="shared" si="5"/>
        <v>8.3142916666666657</v>
      </c>
      <c r="K78" s="50"/>
      <c r="L78" s="53"/>
      <c r="M78" s="53"/>
      <c r="N78" s="56"/>
      <c r="O78" s="53"/>
      <c r="P78" s="56"/>
    </row>
    <row r="79" spans="2:16" ht="20.100000000000001" customHeight="1">
      <c r="B79" s="14">
        <v>49</v>
      </c>
      <c r="C79" s="19">
        <v>931.6</v>
      </c>
      <c r="D79" s="20">
        <v>121108000</v>
      </c>
      <c r="E79" s="21">
        <f t="shared" si="0"/>
        <v>3492102.6</v>
      </c>
      <c r="F79" s="22">
        <f t="shared" si="1"/>
        <v>3748.5</v>
      </c>
      <c r="G79" s="23">
        <f t="shared" si="7"/>
        <v>25.5</v>
      </c>
      <c r="H79" s="22">
        <f t="shared" si="4"/>
        <v>1249.5</v>
      </c>
      <c r="I79" s="32">
        <f t="shared" si="6"/>
        <v>13222.08</v>
      </c>
      <c r="J79" s="33">
        <f t="shared" si="5"/>
        <v>9.1820000000000004</v>
      </c>
      <c r="K79" s="50"/>
      <c r="L79" s="53"/>
      <c r="M79" s="53"/>
      <c r="N79" s="56"/>
      <c r="O79" s="53"/>
      <c r="P79" s="56"/>
    </row>
    <row r="80" spans="2:16" ht="20.100000000000001" customHeight="1">
      <c r="B80" s="14">
        <v>50</v>
      </c>
      <c r="C80" s="19">
        <v>970.40000000000009</v>
      </c>
      <c r="D80" s="20">
        <v>136244160</v>
      </c>
      <c r="E80" s="21">
        <f t="shared" si="0"/>
        <v>3784560.0000000005</v>
      </c>
      <c r="F80" s="22">
        <f t="shared" si="1"/>
        <v>3900</v>
      </c>
      <c r="G80" s="23">
        <f t="shared" si="7"/>
        <v>26</v>
      </c>
      <c r="H80" s="22">
        <f t="shared" si="4"/>
        <v>1300</v>
      </c>
      <c r="I80" s="32">
        <f t="shared" si="6"/>
        <v>14522.08</v>
      </c>
      <c r="J80" s="33">
        <f t="shared" si="5"/>
        <v>10.084777777777777</v>
      </c>
      <c r="K80" s="51"/>
      <c r="L80" s="54"/>
      <c r="M80" s="54"/>
      <c r="N80" s="57"/>
      <c r="O80" s="54"/>
      <c r="P80" s="57"/>
    </row>
    <row r="81" spans="2:16" ht="20.100000000000001" customHeight="1">
      <c r="B81" s="14">
        <v>51</v>
      </c>
      <c r="C81" s="19">
        <v>1010</v>
      </c>
      <c r="D81" s="20">
        <v>153116000</v>
      </c>
      <c r="E81" s="21">
        <f t="shared" si="0"/>
        <v>4095045</v>
      </c>
      <c r="F81" s="22">
        <f t="shared" si="1"/>
        <v>4054.5</v>
      </c>
      <c r="G81" s="23">
        <f t="shared" si="7"/>
        <v>26.5</v>
      </c>
      <c r="H81" s="22">
        <f t="shared" si="4"/>
        <v>1351.5</v>
      </c>
      <c r="I81" s="32">
        <f t="shared" si="6"/>
        <v>15873.58</v>
      </c>
      <c r="J81" s="33">
        <f t="shared" si="5"/>
        <v>11.023319444444445</v>
      </c>
      <c r="K81" s="55" t="s">
        <v>73</v>
      </c>
      <c r="L81" s="52" t="s">
        <v>306</v>
      </c>
      <c r="M81" s="52" t="s">
        <v>315</v>
      </c>
      <c r="N81" s="55"/>
      <c r="O81" s="52" t="s">
        <v>94</v>
      </c>
      <c r="P81" s="55"/>
    </row>
    <row r="82" spans="2:16" ht="20.100000000000001" customHeight="1">
      <c r="B82" s="14">
        <v>52</v>
      </c>
      <c r="C82" s="19">
        <v>1050.4000000000001</v>
      </c>
      <c r="D82" s="20">
        <v>211760640.00000006</v>
      </c>
      <c r="E82" s="21">
        <f t="shared" si="0"/>
        <v>4424284.8000000007</v>
      </c>
      <c r="F82" s="22">
        <f t="shared" si="1"/>
        <v>4212</v>
      </c>
      <c r="G82" s="23">
        <f t="shared" si="7"/>
        <v>27</v>
      </c>
      <c r="H82" s="22">
        <f t="shared" si="4"/>
        <v>1404</v>
      </c>
      <c r="I82" s="32">
        <f t="shared" si="6"/>
        <v>17277.580000000002</v>
      </c>
      <c r="J82" s="33">
        <f t="shared" si="5"/>
        <v>11.998319444444446</v>
      </c>
      <c r="K82" s="56"/>
      <c r="L82" s="53"/>
      <c r="M82" s="53"/>
      <c r="N82" s="56"/>
      <c r="O82" s="53"/>
      <c r="P82" s="56"/>
    </row>
    <row r="83" spans="2:16" ht="20.100000000000001" customHeight="1">
      <c r="B83" s="14">
        <v>53</v>
      </c>
      <c r="C83" s="19">
        <v>1091.6000000000001</v>
      </c>
      <c r="D83" s="20">
        <v>329226560.00000006</v>
      </c>
      <c r="E83" s="21">
        <f t="shared" si="0"/>
        <v>4773021.0000000009</v>
      </c>
      <c r="F83" s="22">
        <f t="shared" si="1"/>
        <v>4372.5</v>
      </c>
      <c r="G83" s="23">
        <f t="shared" si="7"/>
        <v>27.5</v>
      </c>
      <c r="H83" s="22">
        <f t="shared" si="4"/>
        <v>1457.5</v>
      </c>
      <c r="I83" s="32">
        <f t="shared" si="6"/>
        <v>18735.080000000002</v>
      </c>
      <c r="J83" s="33">
        <f t="shared" si="5"/>
        <v>13.010472222222223</v>
      </c>
      <c r="K83" s="56"/>
      <c r="L83" s="53"/>
      <c r="M83" s="53"/>
      <c r="N83" s="56"/>
      <c r="O83" s="53"/>
      <c r="P83" s="56"/>
    </row>
    <row r="84" spans="2:16" ht="20.100000000000001" customHeight="1">
      <c r="B84" s="14">
        <v>54</v>
      </c>
      <c r="C84" s="19">
        <v>1133.6000000000001</v>
      </c>
      <c r="D84" s="20">
        <v>568613760.00000012</v>
      </c>
      <c r="E84" s="21">
        <f t="shared" si="0"/>
        <v>5142009.6000000006</v>
      </c>
      <c r="F84" s="22">
        <f t="shared" si="1"/>
        <v>4536</v>
      </c>
      <c r="G84" s="23">
        <f t="shared" si="7"/>
        <v>28</v>
      </c>
      <c r="H84" s="22">
        <f t="shared" si="4"/>
        <v>1512</v>
      </c>
      <c r="I84" s="32">
        <f t="shared" si="6"/>
        <v>20247.080000000002</v>
      </c>
      <c r="J84" s="33">
        <f t="shared" si="5"/>
        <v>14.060472222222224</v>
      </c>
      <c r="K84" s="56"/>
      <c r="L84" s="53"/>
      <c r="M84" s="53"/>
      <c r="N84" s="56"/>
      <c r="O84" s="53"/>
      <c r="P84" s="56"/>
    </row>
    <row r="85" spans="2:16" ht="20.100000000000001" customHeight="1">
      <c r="B85" s="14">
        <v>55</v>
      </c>
      <c r="C85" s="19">
        <v>1176.4000000000001</v>
      </c>
      <c r="D85" s="20">
        <v>1060642240.0000001</v>
      </c>
      <c r="E85" s="21">
        <f t="shared" si="0"/>
        <v>5532021</v>
      </c>
      <c r="F85" s="22">
        <f t="shared" si="1"/>
        <v>4702.5</v>
      </c>
      <c r="G85" s="23">
        <f t="shared" si="7"/>
        <v>28.5</v>
      </c>
      <c r="H85" s="22">
        <f t="shared" si="4"/>
        <v>1567.5</v>
      </c>
      <c r="I85" s="32">
        <f t="shared" si="6"/>
        <v>21814.58</v>
      </c>
      <c r="J85" s="33">
        <f t="shared" si="5"/>
        <v>15.14901388888889</v>
      </c>
      <c r="K85" s="57"/>
      <c r="L85" s="54"/>
      <c r="M85" s="54"/>
      <c r="N85" s="57"/>
      <c r="O85" s="54"/>
      <c r="P85" s="57"/>
    </row>
    <row r="86" spans="2:16" ht="20.100000000000001" customHeight="1">
      <c r="B86" s="14">
        <v>56</v>
      </c>
      <c r="C86" s="19">
        <v>1220</v>
      </c>
      <c r="D86" s="20">
        <v>1221952000</v>
      </c>
      <c r="E86" s="21">
        <f t="shared" si="0"/>
        <v>5943840</v>
      </c>
      <c r="F86" s="22">
        <f t="shared" si="1"/>
        <v>4872</v>
      </c>
      <c r="G86" s="23">
        <f t="shared" si="7"/>
        <v>29</v>
      </c>
      <c r="H86" s="22">
        <f t="shared" si="4"/>
        <v>1624</v>
      </c>
      <c r="I86" s="32">
        <f t="shared" si="6"/>
        <v>23438.58</v>
      </c>
      <c r="J86" s="33">
        <f t="shared" si="5"/>
        <v>16.276791666666668</v>
      </c>
      <c r="K86" s="55" t="s">
        <v>259</v>
      </c>
      <c r="L86" s="52" t="s">
        <v>307</v>
      </c>
      <c r="M86" s="52" t="s">
        <v>316</v>
      </c>
      <c r="N86" s="55" t="s">
        <v>75</v>
      </c>
      <c r="O86" s="52" t="s">
        <v>95</v>
      </c>
      <c r="P86" s="55"/>
    </row>
    <row r="87" spans="2:16" ht="20.100000000000001" customHeight="1">
      <c r="B87" s="14">
        <v>57</v>
      </c>
      <c r="C87" s="19">
        <v>1264.4000000000001</v>
      </c>
      <c r="D87" s="20">
        <v>1519303040.0000005</v>
      </c>
      <c r="E87" s="21">
        <f t="shared" si="0"/>
        <v>6378265.8000000007</v>
      </c>
      <c r="F87" s="22">
        <f t="shared" si="1"/>
        <v>5044.5</v>
      </c>
      <c r="G87" s="23">
        <f t="shared" si="7"/>
        <v>29.5</v>
      </c>
      <c r="H87" s="22">
        <f t="shared" si="4"/>
        <v>1681.5</v>
      </c>
      <c r="I87" s="32">
        <f t="shared" si="6"/>
        <v>25120.080000000002</v>
      </c>
      <c r="J87" s="33">
        <f t="shared" si="5"/>
        <v>17.444500000000001</v>
      </c>
      <c r="K87" s="56"/>
      <c r="L87" s="53"/>
      <c r="M87" s="53"/>
      <c r="N87" s="56"/>
      <c r="O87" s="53"/>
      <c r="P87" s="56"/>
    </row>
    <row r="88" spans="2:16" ht="20.100000000000001" customHeight="1">
      <c r="B88" s="14">
        <v>58</v>
      </c>
      <c r="C88" s="19">
        <v>1309.6000000000001</v>
      </c>
      <c r="D88" s="20">
        <v>2097455360.0000005</v>
      </c>
      <c r="E88" s="21">
        <f t="shared" si="0"/>
        <v>6836112.0000000009</v>
      </c>
      <c r="F88" s="22">
        <f t="shared" si="1"/>
        <v>5220</v>
      </c>
      <c r="G88" s="23">
        <f t="shared" si="7"/>
        <v>30</v>
      </c>
      <c r="H88" s="22">
        <f t="shared" si="4"/>
        <v>1740</v>
      </c>
      <c r="I88" s="32">
        <f t="shared" si="6"/>
        <v>26860.080000000002</v>
      </c>
      <c r="J88" s="33">
        <f t="shared" si="5"/>
        <v>18.652833333333334</v>
      </c>
      <c r="K88" s="56"/>
      <c r="L88" s="53"/>
      <c r="M88" s="53"/>
      <c r="N88" s="56"/>
      <c r="O88" s="53"/>
      <c r="P88" s="56"/>
    </row>
    <row r="89" spans="2:16" ht="20.100000000000001" customHeight="1">
      <c r="B89" s="14">
        <v>59</v>
      </c>
      <c r="C89" s="19">
        <v>1355.6000000000001</v>
      </c>
      <c r="D89" s="20">
        <v>3255608960.0000005</v>
      </c>
      <c r="E89" s="21">
        <f t="shared" si="0"/>
        <v>7318206.6000000006</v>
      </c>
      <c r="F89" s="22">
        <f t="shared" si="1"/>
        <v>5398.5</v>
      </c>
      <c r="G89" s="23">
        <f t="shared" si="7"/>
        <v>30.5</v>
      </c>
      <c r="H89" s="22">
        <f t="shared" si="4"/>
        <v>1799.5</v>
      </c>
      <c r="I89" s="32">
        <f t="shared" si="6"/>
        <v>28659.58</v>
      </c>
      <c r="J89" s="33">
        <f t="shared" si="5"/>
        <v>19.902486111111113</v>
      </c>
      <c r="K89" s="56"/>
      <c r="L89" s="53"/>
      <c r="M89" s="53"/>
      <c r="N89" s="56"/>
      <c r="O89" s="53"/>
      <c r="P89" s="56"/>
    </row>
    <row r="90" spans="2:16" ht="20.100000000000001" customHeight="1">
      <c r="B90" s="14">
        <v>60</v>
      </c>
      <c r="C90" s="19">
        <v>1402.4</v>
      </c>
      <c r="D90" s="20">
        <v>5611843840.000001</v>
      </c>
      <c r="E90" s="21">
        <f t="shared" si="0"/>
        <v>7825392.0000000009</v>
      </c>
      <c r="F90" s="22">
        <f t="shared" si="1"/>
        <v>5580</v>
      </c>
      <c r="G90" s="23">
        <f t="shared" si="7"/>
        <v>31</v>
      </c>
      <c r="H90" s="22">
        <f t="shared" si="4"/>
        <v>1860</v>
      </c>
      <c r="I90" s="32">
        <f t="shared" si="6"/>
        <v>30519.58</v>
      </c>
      <c r="J90" s="33">
        <f t="shared" si="5"/>
        <v>21.194152777777781</v>
      </c>
      <c r="K90" s="57"/>
      <c r="L90" s="54"/>
      <c r="M90" s="54"/>
      <c r="N90" s="57"/>
      <c r="O90" s="54"/>
      <c r="P90" s="57"/>
    </row>
    <row r="91" spans="2:16" ht="20.100000000000001" customHeight="1">
      <c r="B91" s="14">
        <v>61</v>
      </c>
      <c r="C91" s="19">
        <v>1450</v>
      </c>
      <c r="D91" s="20">
        <v>6527320000</v>
      </c>
      <c r="E91" s="21">
        <f t="shared" si="0"/>
        <v>8358525</v>
      </c>
      <c r="F91" s="22">
        <f t="shared" si="1"/>
        <v>5764.5</v>
      </c>
      <c r="G91" s="23">
        <f t="shared" si="7"/>
        <v>31.5</v>
      </c>
      <c r="H91" s="22">
        <f t="shared" si="4"/>
        <v>1921.5</v>
      </c>
      <c r="I91" s="32">
        <f t="shared" si="6"/>
        <v>32441.08</v>
      </c>
      <c r="J91" s="33">
        <f t="shared" si="5"/>
        <v>22.528527777777779</v>
      </c>
      <c r="K91" s="55" t="s">
        <v>74</v>
      </c>
      <c r="L91" s="52" t="s">
        <v>308</v>
      </c>
      <c r="M91" s="52" t="s">
        <v>317</v>
      </c>
      <c r="N91" s="55"/>
      <c r="O91" s="52" t="s">
        <v>91</v>
      </c>
      <c r="P91" s="55"/>
    </row>
    <row r="92" spans="2:16" ht="20.100000000000001" customHeight="1">
      <c r="B92" s="14">
        <v>62</v>
      </c>
      <c r="C92" s="19">
        <v>1498.4</v>
      </c>
      <c r="D92" s="20">
        <v>8243597440.000001</v>
      </c>
      <c r="E92" s="21">
        <f t="shared" si="0"/>
        <v>8918476.8000000007</v>
      </c>
      <c r="F92" s="22">
        <f t="shared" si="1"/>
        <v>5952</v>
      </c>
      <c r="G92" s="23">
        <f t="shared" si="7"/>
        <v>32</v>
      </c>
      <c r="H92" s="22">
        <f t="shared" si="4"/>
        <v>1984</v>
      </c>
      <c r="I92" s="32">
        <f t="shared" si="6"/>
        <v>34425.08</v>
      </c>
      <c r="J92" s="33">
        <f t="shared" si="5"/>
        <v>23.906305555555555</v>
      </c>
      <c r="K92" s="56"/>
      <c r="L92" s="53"/>
      <c r="M92" s="53"/>
      <c r="N92" s="56"/>
      <c r="O92" s="53"/>
      <c r="P92" s="56"/>
    </row>
    <row r="93" spans="2:16" ht="20.100000000000001" customHeight="1">
      <c r="B93" s="14">
        <v>63</v>
      </c>
      <c r="C93" s="19">
        <v>1547.6000000000001</v>
      </c>
      <c r="D93" s="20">
        <v>11609476160.000002</v>
      </c>
      <c r="E93" s="21">
        <f t="shared" si="0"/>
        <v>9506133</v>
      </c>
      <c r="F93" s="22">
        <f t="shared" si="1"/>
        <v>6142.5</v>
      </c>
      <c r="G93" s="23">
        <f t="shared" si="7"/>
        <v>32.5</v>
      </c>
      <c r="H93" s="22">
        <f t="shared" si="4"/>
        <v>2047.5</v>
      </c>
      <c r="I93" s="32">
        <f t="shared" si="6"/>
        <v>36472.58</v>
      </c>
      <c r="J93" s="33">
        <f t="shared" si="5"/>
        <v>25.328180555555555</v>
      </c>
      <c r="K93" s="56"/>
      <c r="L93" s="53"/>
      <c r="M93" s="53"/>
      <c r="N93" s="56"/>
      <c r="O93" s="53"/>
      <c r="P93" s="56"/>
    </row>
    <row r="94" spans="2:16" ht="20.100000000000001" customHeight="1">
      <c r="B94" s="14">
        <v>64</v>
      </c>
      <c r="C94" s="19">
        <v>1597.6000000000001</v>
      </c>
      <c r="D94" s="20">
        <v>18374956160</v>
      </c>
      <c r="E94" s="21">
        <f t="shared" si="0"/>
        <v>10122393.600000001</v>
      </c>
      <c r="F94" s="22">
        <f t="shared" si="1"/>
        <v>6336</v>
      </c>
      <c r="G94" s="23">
        <f t="shared" si="7"/>
        <v>33</v>
      </c>
      <c r="H94" s="22">
        <f t="shared" si="4"/>
        <v>2112</v>
      </c>
      <c r="I94" s="32">
        <f t="shared" si="6"/>
        <v>38584.58</v>
      </c>
      <c r="J94" s="33">
        <f t="shared" si="5"/>
        <v>26.794847222222224</v>
      </c>
      <c r="K94" s="56"/>
      <c r="L94" s="53"/>
      <c r="M94" s="53"/>
      <c r="N94" s="56"/>
      <c r="O94" s="53"/>
      <c r="P94" s="56"/>
    </row>
    <row r="95" spans="2:16" ht="20.100000000000001" customHeight="1">
      <c r="B95" s="14">
        <v>65</v>
      </c>
      <c r="C95" s="19">
        <v>1648.4</v>
      </c>
      <c r="D95" s="20">
        <v>32146437440.000008</v>
      </c>
      <c r="E95" s="21">
        <f t="shared" ref="E95:E110" si="8">F95*C95</f>
        <v>10768173</v>
      </c>
      <c r="F95" s="22">
        <f t="shared" si="1"/>
        <v>6532.5</v>
      </c>
      <c r="G95" s="23">
        <f t="shared" si="7"/>
        <v>33.5</v>
      </c>
      <c r="H95" s="22">
        <f t="shared" si="4"/>
        <v>2177.5</v>
      </c>
      <c r="I95" s="32">
        <f t="shared" si="6"/>
        <v>40762.080000000002</v>
      </c>
      <c r="J95" s="33">
        <f t="shared" si="5"/>
        <v>28.307000000000002</v>
      </c>
      <c r="K95" s="57"/>
      <c r="L95" s="54"/>
      <c r="M95" s="54"/>
      <c r="N95" s="57"/>
      <c r="O95" s="54"/>
      <c r="P95" s="57"/>
    </row>
    <row r="96" spans="2:16" ht="20.100000000000001" customHeight="1">
      <c r="B96" s="14">
        <v>66</v>
      </c>
      <c r="C96" s="19">
        <v>1700</v>
      </c>
      <c r="D96" s="20">
        <v>36552720000.000008</v>
      </c>
      <c r="E96" s="21">
        <f t="shared" si="8"/>
        <v>11444400</v>
      </c>
      <c r="F96" s="22">
        <f t="shared" ref="F96:F110" si="9">$E$9*H96</f>
        <v>6732</v>
      </c>
      <c r="G96" s="23">
        <f t="shared" si="7"/>
        <v>34</v>
      </c>
      <c r="H96" s="22">
        <f t="shared" si="4"/>
        <v>2244</v>
      </c>
      <c r="I96" s="32">
        <f t="shared" si="6"/>
        <v>43006.080000000002</v>
      </c>
      <c r="J96" s="33">
        <f t="shared" si="5"/>
        <v>29.865333333333336</v>
      </c>
      <c r="K96" s="55" t="s">
        <v>260</v>
      </c>
      <c r="L96" s="52" t="s">
        <v>311</v>
      </c>
      <c r="M96" s="52" t="s">
        <v>318</v>
      </c>
      <c r="N96" s="55" t="s">
        <v>76</v>
      </c>
      <c r="O96" s="52"/>
      <c r="P96" s="55"/>
    </row>
    <row r="97" spans="2:16" ht="20.100000000000001" customHeight="1">
      <c r="B97" s="14">
        <v>67</v>
      </c>
      <c r="C97" s="19">
        <v>1752.4</v>
      </c>
      <c r="D97" s="20">
        <v>44689003840.000008</v>
      </c>
      <c r="E97" s="21">
        <f t="shared" si="8"/>
        <v>12152017.800000001</v>
      </c>
      <c r="F97" s="22">
        <f t="shared" si="9"/>
        <v>6934.5</v>
      </c>
      <c r="G97" s="23">
        <f t="shared" si="7"/>
        <v>34.5</v>
      </c>
      <c r="H97" s="22">
        <f t="shared" ref="H97:H110" si="10">B97*G97</f>
        <v>2311.5</v>
      </c>
      <c r="I97" s="32">
        <f t="shared" si="6"/>
        <v>45317.58</v>
      </c>
      <c r="J97" s="33">
        <f t="shared" ref="J97:J110" si="11">I97/1440</f>
        <v>31.470541666666669</v>
      </c>
      <c r="K97" s="56"/>
      <c r="L97" s="53"/>
      <c r="M97" s="53"/>
      <c r="N97" s="56"/>
      <c r="O97" s="53"/>
      <c r="P97" s="56"/>
    </row>
    <row r="98" spans="2:16" ht="20.100000000000001" customHeight="1">
      <c r="B98" s="14">
        <v>68</v>
      </c>
      <c r="C98" s="19">
        <v>1805.6000000000001</v>
      </c>
      <c r="D98" s="20">
        <v>60490488960.000008</v>
      </c>
      <c r="E98" s="21">
        <f t="shared" si="8"/>
        <v>12891984.000000002</v>
      </c>
      <c r="F98" s="22">
        <f t="shared" si="9"/>
        <v>7140</v>
      </c>
      <c r="G98" s="23">
        <f t="shared" si="7"/>
        <v>35</v>
      </c>
      <c r="H98" s="22">
        <f t="shared" si="10"/>
        <v>2380</v>
      </c>
      <c r="I98" s="32">
        <f t="shared" ref="I98:I110" si="12">H98+I97</f>
        <v>47697.58</v>
      </c>
      <c r="J98" s="33">
        <f t="shared" si="11"/>
        <v>33.123319444444448</v>
      </c>
      <c r="K98" s="56"/>
      <c r="L98" s="53"/>
      <c r="M98" s="53"/>
      <c r="N98" s="56"/>
      <c r="O98" s="53"/>
      <c r="P98" s="56"/>
    </row>
    <row r="99" spans="2:16" ht="20.100000000000001" customHeight="1">
      <c r="B99" s="14">
        <v>69</v>
      </c>
      <c r="C99" s="19">
        <v>1859.6000000000001</v>
      </c>
      <c r="D99" s="20">
        <v>92053175360.000015</v>
      </c>
      <c r="E99" s="21">
        <f t="shared" si="8"/>
        <v>13665270.600000001</v>
      </c>
      <c r="F99" s="22">
        <f t="shared" si="9"/>
        <v>7348.5</v>
      </c>
      <c r="G99" s="23">
        <f t="shared" si="7"/>
        <v>35.5</v>
      </c>
      <c r="H99" s="22">
        <f t="shared" si="10"/>
        <v>2449.5</v>
      </c>
      <c r="I99" s="32">
        <f t="shared" si="12"/>
        <v>50147.08</v>
      </c>
      <c r="J99" s="33">
        <f t="shared" si="11"/>
        <v>34.824361111111109</v>
      </c>
      <c r="K99" s="56"/>
      <c r="L99" s="53"/>
      <c r="M99" s="53"/>
      <c r="N99" s="56"/>
      <c r="O99" s="53"/>
      <c r="P99" s="56"/>
    </row>
    <row r="100" spans="2:16" ht="20.100000000000001" customHeight="1">
      <c r="B100" s="14">
        <v>70</v>
      </c>
      <c r="C100" s="19">
        <v>1914.4</v>
      </c>
      <c r="D100" s="20">
        <v>156026663040</v>
      </c>
      <c r="E100" s="21">
        <f t="shared" si="8"/>
        <v>14472864</v>
      </c>
      <c r="F100" s="22">
        <f t="shared" si="9"/>
        <v>7560</v>
      </c>
      <c r="G100" s="23">
        <f t="shared" si="7"/>
        <v>36</v>
      </c>
      <c r="H100" s="22">
        <f t="shared" si="10"/>
        <v>2520</v>
      </c>
      <c r="I100" s="32">
        <f t="shared" si="12"/>
        <v>52667.08</v>
      </c>
      <c r="J100" s="33">
        <f t="shared" si="11"/>
        <v>36.574361111111109</v>
      </c>
      <c r="K100" s="57"/>
      <c r="L100" s="54"/>
      <c r="M100" s="54"/>
      <c r="N100" s="57"/>
      <c r="O100" s="54"/>
      <c r="P100" s="57"/>
    </row>
    <row r="101" spans="2:16" ht="20.100000000000001" customHeight="1">
      <c r="B101" s="14">
        <v>71</v>
      </c>
      <c r="C101" s="19">
        <v>1969.2</v>
      </c>
      <c r="D101" s="20">
        <v>179090075520</v>
      </c>
      <c r="E101" s="21">
        <f t="shared" si="8"/>
        <v>15309545.4</v>
      </c>
      <c r="F101" s="22">
        <f t="shared" si="9"/>
        <v>7774.5</v>
      </c>
      <c r="G101" s="23">
        <f t="shared" si="7"/>
        <v>36.5</v>
      </c>
      <c r="H101" s="22">
        <f t="shared" si="10"/>
        <v>2591.5</v>
      </c>
      <c r="I101" s="32">
        <f t="shared" si="12"/>
        <v>55258.58</v>
      </c>
      <c r="J101" s="33">
        <f t="shared" si="11"/>
        <v>38.374013888888889</v>
      </c>
      <c r="K101" s="49" t="s">
        <v>80</v>
      </c>
      <c r="L101" s="52" t="s">
        <v>309</v>
      </c>
      <c r="M101" s="52" t="s">
        <v>319</v>
      </c>
      <c r="N101" s="49"/>
      <c r="O101" s="52"/>
      <c r="P101" s="55"/>
    </row>
    <row r="102" spans="2:16" ht="20.100000000000001" customHeight="1">
      <c r="B102" s="14">
        <v>72</v>
      </c>
      <c r="C102" s="19">
        <v>2024</v>
      </c>
      <c r="D102" s="20">
        <v>210474950400</v>
      </c>
      <c r="E102" s="21">
        <f t="shared" si="8"/>
        <v>16175808</v>
      </c>
      <c r="F102" s="22">
        <f t="shared" si="9"/>
        <v>7992</v>
      </c>
      <c r="G102" s="23">
        <f t="shared" si="7"/>
        <v>37</v>
      </c>
      <c r="H102" s="22">
        <f t="shared" si="10"/>
        <v>2664</v>
      </c>
      <c r="I102" s="32">
        <f t="shared" si="12"/>
        <v>57922.58</v>
      </c>
      <c r="J102" s="33">
        <f t="shared" si="11"/>
        <v>40.224013888888891</v>
      </c>
      <c r="K102" s="50"/>
      <c r="L102" s="53"/>
      <c r="M102" s="53"/>
      <c r="N102" s="50"/>
      <c r="O102" s="53"/>
      <c r="P102" s="56"/>
    </row>
    <row r="103" spans="2:16" ht="20.100000000000001" customHeight="1">
      <c r="B103" s="14">
        <v>73</v>
      </c>
      <c r="C103" s="19">
        <v>2078.8000000000002</v>
      </c>
      <c r="D103" s="20">
        <v>253267687680.00003</v>
      </c>
      <c r="E103" s="21">
        <f t="shared" si="8"/>
        <v>17072145</v>
      </c>
      <c r="F103" s="22">
        <f t="shared" si="9"/>
        <v>8212.5</v>
      </c>
      <c r="G103" s="23">
        <f t="shared" si="7"/>
        <v>37.5</v>
      </c>
      <c r="H103" s="22">
        <f t="shared" si="10"/>
        <v>2737.5</v>
      </c>
      <c r="I103" s="32">
        <f t="shared" si="12"/>
        <v>60660.08</v>
      </c>
      <c r="J103" s="33">
        <f t="shared" si="11"/>
        <v>42.125055555555555</v>
      </c>
      <c r="K103" s="50"/>
      <c r="L103" s="53"/>
      <c r="M103" s="53"/>
      <c r="N103" s="50"/>
      <c r="O103" s="53"/>
      <c r="P103" s="56"/>
    </row>
    <row r="104" spans="2:16" ht="20.100000000000001" customHeight="1">
      <c r="B104" s="14">
        <v>74</v>
      </c>
      <c r="C104" s="19">
        <v>2133.6000000000004</v>
      </c>
      <c r="D104" s="20">
        <v>310817727360.00006</v>
      </c>
      <c r="E104" s="21">
        <f t="shared" si="8"/>
        <v>17999049.600000001</v>
      </c>
      <c r="F104" s="22">
        <f t="shared" si="9"/>
        <v>8436</v>
      </c>
      <c r="G104" s="23">
        <f t="shared" si="7"/>
        <v>38</v>
      </c>
      <c r="H104" s="22">
        <f t="shared" si="10"/>
        <v>2812</v>
      </c>
      <c r="I104" s="32">
        <f t="shared" si="12"/>
        <v>63472.08</v>
      </c>
      <c r="J104" s="33">
        <f t="shared" si="11"/>
        <v>44.077833333333338</v>
      </c>
      <c r="K104" s="50"/>
      <c r="L104" s="53"/>
      <c r="M104" s="53"/>
      <c r="N104" s="50"/>
      <c r="O104" s="53"/>
      <c r="P104" s="56"/>
    </row>
    <row r="105" spans="2:16" ht="20.100000000000001" customHeight="1">
      <c r="B105" s="14">
        <v>75</v>
      </c>
      <c r="C105" s="19">
        <v>2188.4000000000005</v>
      </c>
      <c r="D105" s="20">
        <v>386737549440.00012</v>
      </c>
      <c r="E105" s="21">
        <f t="shared" si="8"/>
        <v>18957015.000000004</v>
      </c>
      <c r="F105" s="22">
        <f t="shared" si="9"/>
        <v>8662.5</v>
      </c>
      <c r="G105" s="23">
        <f t="shared" si="7"/>
        <v>38.5</v>
      </c>
      <c r="H105" s="22">
        <f t="shared" si="10"/>
        <v>2887.5</v>
      </c>
      <c r="I105" s="32">
        <f t="shared" si="12"/>
        <v>66359.58</v>
      </c>
      <c r="J105" s="33">
        <f t="shared" si="11"/>
        <v>46.083041666666666</v>
      </c>
      <c r="K105" s="51"/>
      <c r="L105" s="54"/>
      <c r="M105" s="54"/>
      <c r="N105" s="51"/>
      <c r="O105" s="54"/>
      <c r="P105" s="57"/>
    </row>
    <row r="106" spans="2:16" ht="20.100000000000001" customHeight="1">
      <c r="B106" s="14">
        <v>76</v>
      </c>
      <c r="C106" s="19">
        <v>2243.2000000000007</v>
      </c>
      <c r="D106" s="20">
        <v>484902673920.00018</v>
      </c>
      <c r="E106" s="21">
        <f t="shared" si="8"/>
        <v>19946534.400000006</v>
      </c>
      <c r="F106" s="22">
        <f t="shared" si="9"/>
        <v>8892</v>
      </c>
      <c r="G106" s="23">
        <f t="shared" si="7"/>
        <v>39</v>
      </c>
      <c r="H106" s="22">
        <f t="shared" si="10"/>
        <v>2964</v>
      </c>
      <c r="I106" s="32">
        <f t="shared" si="12"/>
        <v>69323.58</v>
      </c>
      <c r="J106" s="33">
        <f t="shared" si="11"/>
        <v>48.141375000000004</v>
      </c>
      <c r="K106" s="49" t="s">
        <v>90</v>
      </c>
      <c r="L106" s="52" t="s">
        <v>261</v>
      </c>
      <c r="M106" s="52" t="s">
        <v>92</v>
      </c>
      <c r="N106" s="49"/>
      <c r="O106" s="52"/>
      <c r="P106" s="55"/>
    </row>
    <row r="107" spans="2:16" ht="20.100000000000001" customHeight="1">
      <c r="B107" s="14">
        <v>77</v>
      </c>
      <c r="C107" s="19">
        <v>2298.0000000000009</v>
      </c>
      <c r="D107" s="20">
        <v>609451660800.00037</v>
      </c>
      <c r="E107" s="21">
        <f t="shared" si="8"/>
        <v>20968101.000000007</v>
      </c>
      <c r="F107" s="22">
        <f t="shared" si="9"/>
        <v>9124.5</v>
      </c>
      <c r="G107" s="23">
        <f t="shared" si="7"/>
        <v>39.5</v>
      </c>
      <c r="H107" s="22">
        <f t="shared" si="10"/>
        <v>3041.5</v>
      </c>
      <c r="I107" s="32">
        <f t="shared" si="12"/>
        <v>72365.08</v>
      </c>
      <c r="J107" s="33">
        <f t="shared" si="11"/>
        <v>50.253527777777776</v>
      </c>
      <c r="K107" s="50"/>
      <c r="L107" s="53"/>
      <c r="M107" s="53"/>
      <c r="N107" s="50"/>
      <c r="O107" s="53"/>
      <c r="P107" s="56"/>
    </row>
    <row r="108" spans="2:16" ht="20.100000000000001" customHeight="1">
      <c r="B108" s="14">
        <v>78</v>
      </c>
      <c r="C108" s="19">
        <v>2352.8000000000011</v>
      </c>
      <c r="D108" s="20">
        <v>764786110080.00049</v>
      </c>
      <c r="E108" s="21">
        <f t="shared" si="8"/>
        <v>22022208.000000011</v>
      </c>
      <c r="F108" s="22">
        <f t="shared" si="9"/>
        <v>9360</v>
      </c>
      <c r="G108" s="23">
        <f t="shared" si="7"/>
        <v>40</v>
      </c>
      <c r="H108" s="22">
        <f t="shared" si="10"/>
        <v>3120</v>
      </c>
      <c r="I108" s="32">
        <f t="shared" si="12"/>
        <v>75485.08</v>
      </c>
      <c r="J108" s="33">
        <f t="shared" si="11"/>
        <v>52.420194444444448</v>
      </c>
      <c r="K108" s="50"/>
      <c r="L108" s="53"/>
      <c r="M108" s="53"/>
      <c r="N108" s="50"/>
      <c r="O108" s="53"/>
      <c r="P108" s="56"/>
    </row>
    <row r="109" spans="2:16" ht="20.100000000000001" customHeight="1">
      <c r="B109" s="14">
        <v>79</v>
      </c>
      <c r="C109" s="19">
        <v>2407.6000000000013</v>
      </c>
      <c r="D109" s="20">
        <v>955570661760.00061</v>
      </c>
      <c r="E109" s="21">
        <f t="shared" si="8"/>
        <v>23109348.600000013</v>
      </c>
      <c r="F109" s="22">
        <f t="shared" si="9"/>
        <v>9598.5</v>
      </c>
      <c r="G109" s="23">
        <f t="shared" si="7"/>
        <v>40.5</v>
      </c>
      <c r="H109" s="22">
        <f t="shared" si="10"/>
        <v>3199.5</v>
      </c>
      <c r="I109" s="32">
        <f t="shared" si="12"/>
        <v>78684.58</v>
      </c>
      <c r="J109" s="33">
        <f t="shared" si="11"/>
        <v>54.642069444444445</v>
      </c>
      <c r="K109" s="50"/>
      <c r="L109" s="53"/>
      <c r="M109" s="53"/>
      <c r="N109" s="50"/>
      <c r="O109" s="53"/>
      <c r="P109" s="56"/>
    </row>
    <row r="110" spans="2:16" ht="20.100000000000001" customHeight="1">
      <c r="B110" s="14">
        <v>80</v>
      </c>
      <c r="C110" s="19">
        <v>3229.600000000004</v>
      </c>
      <c r="D110" s="20">
        <v>1556478591360.0022</v>
      </c>
      <c r="E110" s="21">
        <f t="shared" si="8"/>
        <v>31779264.000000041</v>
      </c>
      <c r="F110" s="22">
        <f t="shared" si="9"/>
        <v>9840</v>
      </c>
      <c r="G110" s="23">
        <f t="shared" si="7"/>
        <v>41</v>
      </c>
      <c r="H110" s="22">
        <f t="shared" si="10"/>
        <v>3280</v>
      </c>
      <c r="I110" s="32">
        <f t="shared" si="12"/>
        <v>81964.58</v>
      </c>
      <c r="J110" s="33">
        <f t="shared" si="11"/>
        <v>56.919847222222224</v>
      </c>
      <c r="K110" s="51"/>
      <c r="L110" s="54"/>
      <c r="M110" s="54"/>
      <c r="N110" s="51"/>
      <c r="O110" s="54"/>
      <c r="P110" s="57"/>
    </row>
  </sheetData>
  <mergeCells count="51">
    <mergeCell ref="P96:P100"/>
    <mergeCell ref="P101:P105"/>
    <mergeCell ref="P106:P110"/>
    <mergeCell ref="P31:P70"/>
    <mergeCell ref="P71:P80"/>
    <mergeCell ref="P81:P85"/>
    <mergeCell ref="P86:P90"/>
    <mergeCell ref="P91:P95"/>
    <mergeCell ref="O31:O70"/>
    <mergeCell ref="L46:L60"/>
    <mergeCell ref="L61:L70"/>
    <mergeCell ref="K106:K110"/>
    <mergeCell ref="L106:L110"/>
    <mergeCell ref="M106:M110"/>
    <mergeCell ref="N106:N110"/>
    <mergeCell ref="O106:O110"/>
    <mergeCell ref="K81:K85"/>
    <mergeCell ref="L81:L85"/>
    <mergeCell ref="N81:N85"/>
    <mergeCell ref="O81:O85"/>
    <mergeCell ref="M81:M85"/>
    <mergeCell ref="K91:K95"/>
    <mergeCell ref="L91:L95"/>
    <mergeCell ref="M91:M95"/>
    <mergeCell ref="B9:D9"/>
    <mergeCell ref="L31:L45"/>
    <mergeCell ref="M31:M70"/>
    <mergeCell ref="K31:K70"/>
    <mergeCell ref="N31:N70"/>
    <mergeCell ref="O91:O95"/>
    <mergeCell ref="N91:N95"/>
    <mergeCell ref="K71:K80"/>
    <mergeCell ref="L71:L80"/>
    <mergeCell ref="M71:M80"/>
    <mergeCell ref="O71:O80"/>
    <mergeCell ref="N71:N80"/>
    <mergeCell ref="K86:K90"/>
    <mergeCell ref="L86:L90"/>
    <mergeCell ref="N86:N90"/>
    <mergeCell ref="O86:O90"/>
    <mergeCell ref="M86:M90"/>
    <mergeCell ref="K96:K100"/>
    <mergeCell ref="L96:L100"/>
    <mergeCell ref="M96:M100"/>
    <mergeCell ref="N96:N100"/>
    <mergeCell ref="O96:O100"/>
    <mergeCell ref="K101:K105"/>
    <mergeCell ref="L101:L105"/>
    <mergeCell ref="M101:M105"/>
    <mergeCell ref="O101:O105"/>
    <mergeCell ref="N101:N105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DF64A-9EEC-49BE-8621-94AB38655C1C}">
  <sheetPr>
    <tabColor rgb="FFFFFF00"/>
  </sheetPr>
  <dimension ref="B2:F78"/>
  <sheetViews>
    <sheetView showGridLines="0" zoomScale="85" zoomScaleNormal="85" workbookViewId="0"/>
  </sheetViews>
  <sheetFormatPr defaultRowHeight="16.5"/>
  <cols>
    <col min="1" max="1" width="4.625" style="3" customWidth="1"/>
    <col min="2" max="2" width="14.125" style="3" customWidth="1"/>
    <col min="3" max="3" width="15.875" style="3" bestFit="1" customWidth="1"/>
    <col min="4" max="5" width="18.625" style="3" bestFit="1" customWidth="1"/>
    <col min="6" max="6" width="40.875" style="3" bestFit="1" customWidth="1"/>
    <col min="7" max="16384" width="9" style="3"/>
  </cols>
  <sheetData>
    <row r="2" spans="2:6" ht="20.25">
      <c r="B2" s="11" t="s">
        <v>141</v>
      </c>
    </row>
    <row r="4" spans="2:6">
      <c r="B4" s="4" t="s">
        <v>142</v>
      </c>
    </row>
    <row r="5" spans="2:6">
      <c r="B5" s="13" t="s">
        <v>143</v>
      </c>
      <c r="C5" s="13" t="s">
        <v>144</v>
      </c>
    </row>
    <row r="6" spans="2:6">
      <c r="B6" s="14" t="s">
        <v>145</v>
      </c>
      <c r="C6" s="14">
        <v>0</v>
      </c>
    </row>
    <row r="7" spans="2:6">
      <c r="B7" s="14" t="s">
        <v>72</v>
      </c>
      <c r="C7" s="14">
        <v>1</v>
      </c>
    </row>
    <row r="8" spans="2:6">
      <c r="B8" s="14" t="s">
        <v>73</v>
      </c>
      <c r="C8" s="14">
        <v>2</v>
      </c>
    </row>
    <row r="9" spans="2:6">
      <c r="B9" s="14" t="s">
        <v>146</v>
      </c>
      <c r="C9" s="14">
        <v>3</v>
      </c>
    </row>
    <row r="10" spans="2:6">
      <c r="B10" s="14" t="s">
        <v>147</v>
      </c>
      <c r="C10" s="14">
        <v>4</v>
      </c>
    </row>
    <row r="11" spans="2:6">
      <c r="B11" s="14" t="s">
        <v>148</v>
      </c>
      <c r="C11" s="14">
        <v>5</v>
      </c>
    </row>
    <row r="12" spans="2:6">
      <c r="B12" s="14" t="s">
        <v>149</v>
      </c>
      <c r="C12" s="14">
        <v>6</v>
      </c>
    </row>
    <row r="13" spans="2:6">
      <c r="B13" s="14" t="s">
        <v>150</v>
      </c>
      <c r="C13" s="14">
        <v>7</v>
      </c>
    </row>
    <row r="15" spans="2:6">
      <c r="B15" s="28" t="s">
        <v>151</v>
      </c>
    </row>
    <row r="16" spans="2:6">
      <c r="B16" s="13" t="s">
        <v>18</v>
      </c>
      <c r="C16" s="13" t="s">
        <v>19</v>
      </c>
      <c r="D16" s="13" t="s">
        <v>152</v>
      </c>
      <c r="E16" s="13" t="s">
        <v>153</v>
      </c>
      <c r="F16" s="13" t="s">
        <v>81</v>
      </c>
    </row>
    <row r="17" spans="2:6">
      <c r="B17" s="70" t="s">
        <v>154</v>
      </c>
      <c r="C17" s="71"/>
      <c r="D17" s="26" t="s">
        <v>20</v>
      </c>
      <c r="E17" s="26">
        <v>0</v>
      </c>
      <c r="F17" s="29"/>
    </row>
    <row r="18" spans="2:6">
      <c r="B18" s="72"/>
      <c r="C18" s="73"/>
      <c r="D18" s="26" t="s">
        <v>42</v>
      </c>
      <c r="E18" s="26">
        <v>0</v>
      </c>
      <c r="F18" s="29"/>
    </row>
    <row r="19" spans="2:6">
      <c r="B19" s="72"/>
      <c r="C19" s="73"/>
      <c r="D19" s="26" t="s">
        <v>41</v>
      </c>
      <c r="E19" s="26">
        <v>0</v>
      </c>
      <c r="F19" s="29"/>
    </row>
    <row r="20" spans="2:6">
      <c r="B20" s="72"/>
      <c r="C20" s="73"/>
      <c r="D20" s="26" t="s">
        <v>7</v>
      </c>
      <c r="E20" s="26">
        <v>1</v>
      </c>
      <c r="F20" s="29"/>
    </row>
    <row r="21" spans="2:6">
      <c r="B21" s="72"/>
      <c r="C21" s="73"/>
      <c r="D21" s="26" t="s">
        <v>155</v>
      </c>
      <c r="E21" s="26" t="s">
        <v>156</v>
      </c>
      <c r="F21" s="29"/>
    </row>
    <row r="22" spans="2:6">
      <c r="B22" s="72"/>
      <c r="C22" s="73"/>
      <c r="D22" s="26" t="s">
        <v>38</v>
      </c>
      <c r="E22" s="26">
        <v>2</v>
      </c>
      <c r="F22" s="29"/>
    </row>
    <row r="23" spans="2:6">
      <c r="B23" s="72"/>
      <c r="C23" s="73"/>
      <c r="D23" s="26" t="s">
        <v>157</v>
      </c>
      <c r="E23" s="26" t="s">
        <v>176</v>
      </c>
      <c r="F23" s="29"/>
    </row>
    <row r="24" spans="2:6">
      <c r="B24" s="72"/>
      <c r="C24" s="73"/>
      <c r="D24" s="26" t="s">
        <v>158</v>
      </c>
      <c r="E24" s="26">
        <v>4</v>
      </c>
      <c r="F24" s="29"/>
    </row>
    <row r="25" spans="2:6">
      <c r="B25" s="49" t="s">
        <v>159</v>
      </c>
      <c r="C25" s="49" t="s">
        <v>160</v>
      </c>
      <c r="D25" s="14" t="s">
        <v>161</v>
      </c>
      <c r="E25" s="14">
        <v>0</v>
      </c>
      <c r="F25" s="24"/>
    </row>
    <row r="26" spans="2:6">
      <c r="B26" s="50"/>
      <c r="C26" s="50"/>
      <c r="D26" s="14" t="s">
        <v>162</v>
      </c>
      <c r="E26" s="14">
        <v>0</v>
      </c>
      <c r="F26" s="25" t="s">
        <v>226</v>
      </c>
    </row>
    <row r="27" spans="2:6">
      <c r="B27" s="50"/>
      <c r="C27" s="50"/>
      <c r="D27" s="14" t="s">
        <v>163</v>
      </c>
      <c r="E27" s="14">
        <v>0</v>
      </c>
      <c r="F27" s="25" t="s">
        <v>226</v>
      </c>
    </row>
    <row r="28" spans="2:6">
      <c r="B28" s="50"/>
      <c r="C28" s="50"/>
      <c r="D28" s="14" t="s">
        <v>164</v>
      </c>
      <c r="E28" s="14">
        <v>1</v>
      </c>
      <c r="F28" s="25" t="s">
        <v>226</v>
      </c>
    </row>
    <row r="29" spans="2:6">
      <c r="B29" s="50"/>
      <c r="C29" s="50"/>
      <c r="D29" s="14" t="s">
        <v>85</v>
      </c>
      <c r="E29" s="14">
        <v>2</v>
      </c>
      <c r="F29" s="25" t="s">
        <v>226</v>
      </c>
    </row>
    <row r="30" spans="2:6">
      <c r="B30" s="50"/>
      <c r="C30" s="50"/>
      <c r="D30" s="14" t="s">
        <v>165</v>
      </c>
      <c r="E30" s="14">
        <v>3</v>
      </c>
      <c r="F30" s="25" t="s">
        <v>226</v>
      </c>
    </row>
    <row r="31" spans="2:6">
      <c r="B31" s="50"/>
      <c r="C31" s="51"/>
      <c r="D31" s="14" t="s">
        <v>166</v>
      </c>
      <c r="E31" s="14">
        <v>5</v>
      </c>
      <c r="F31" s="25" t="s">
        <v>226</v>
      </c>
    </row>
    <row r="32" spans="2:6">
      <c r="B32" s="50"/>
      <c r="C32" s="49" t="s">
        <v>167</v>
      </c>
      <c r="D32" s="14" t="s">
        <v>83</v>
      </c>
      <c r="E32" s="48">
        <v>1</v>
      </c>
      <c r="F32" s="25" t="s">
        <v>226</v>
      </c>
    </row>
    <row r="33" spans="2:6">
      <c r="B33" s="50"/>
      <c r="C33" s="50"/>
      <c r="D33" s="14" t="s">
        <v>84</v>
      </c>
      <c r="E33" s="48">
        <v>2</v>
      </c>
      <c r="F33" s="25" t="s">
        <v>226</v>
      </c>
    </row>
    <row r="34" spans="2:6">
      <c r="B34" s="50"/>
      <c r="C34" s="50"/>
      <c r="D34" s="14" t="s">
        <v>87</v>
      </c>
      <c r="E34" s="48">
        <v>3</v>
      </c>
      <c r="F34" s="25" t="s">
        <v>226</v>
      </c>
    </row>
    <row r="35" spans="2:6">
      <c r="B35" s="50"/>
      <c r="C35" s="50"/>
      <c r="D35" s="14" t="s">
        <v>88</v>
      </c>
      <c r="E35" s="48" t="s">
        <v>176</v>
      </c>
      <c r="F35" s="25" t="s">
        <v>226</v>
      </c>
    </row>
    <row r="36" spans="2:6">
      <c r="B36" s="50"/>
      <c r="C36" s="49" t="s">
        <v>168</v>
      </c>
      <c r="D36" s="14" t="s">
        <v>29</v>
      </c>
      <c r="E36" s="14">
        <v>4</v>
      </c>
      <c r="F36" s="25" t="s">
        <v>226</v>
      </c>
    </row>
    <row r="37" spans="2:6">
      <c r="B37" s="50"/>
      <c r="C37" s="50"/>
      <c r="D37" s="14" t="s">
        <v>169</v>
      </c>
      <c r="E37" s="14">
        <v>5</v>
      </c>
      <c r="F37" s="25" t="s">
        <v>226</v>
      </c>
    </row>
    <row r="38" spans="2:6">
      <c r="B38" s="50"/>
      <c r="C38" s="50"/>
      <c r="D38" s="14" t="s">
        <v>170</v>
      </c>
      <c r="E38" s="14">
        <v>5</v>
      </c>
      <c r="F38" s="25" t="s">
        <v>226</v>
      </c>
    </row>
    <row r="39" spans="2:6">
      <c r="B39" s="50"/>
      <c r="C39" s="50"/>
      <c r="D39" s="14" t="s">
        <v>171</v>
      </c>
      <c r="E39" s="14">
        <v>5</v>
      </c>
      <c r="F39" s="25" t="s">
        <v>226</v>
      </c>
    </row>
    <row r="40" spans="2:6">
      <c r="B40" s="50"/>
      <c r="C40" s="50"/>
      <c r="D40" s="14" t="s">
        <v>93</v>
      </c>
      <c r="E40" s="14" t="s">
        <v>176</v>
      </c>
      <c r="F40" s="25" t="s">
        <v>226</v>
      </c>
    </row>
    <row r="41" spans="2:6">
      <c r="B41" s="50"/>
      <c r="C41" s="51"/>
      <c r="D41" s="14" t="s">
        <v>172</v>
      </c>
      <c r="E41" s="14">
        <v>7</v>
      </c>
      <c r="F41" s="24"/>
    </row>
    <row r="42" spans="2:6">
      <c r="B42" s="50"/>
      <c r="C42" s="49" t="s">
        <v>40</v>
      </c>
      <c r="D42" s="14" t="s">
        <v>173</v>
      </c>
      <c r="E42" s="14">
        <v>0</v>
      </c>
      <c r="F42" s="24"/>
    </row>
    <row r="43" spans="2:6">
      <c r="B43" s="50"/>
      <c r="C43" s="50"/>
      <c r="D43" s="14" t="s">
        <v>174</v>
      </c>
      <c r="E43" s="48" t="s">
        <v>176</v>
      </c>
      <c r="F43" s="24"/>
    </row>
    <row r="44" spans="2:6">
      <c r="B44" s="50"/>
      <c r="C44" s="51"/>
      <c r="D44" s="14" t="s">
        <v>175</v>
      </c>
      <c r="E44" s="14" t="s">
        <v>176</v>
      </c>
      <c r="F44" s="24"/>
    </row>
    <row r="45" spans="2:6">
      <c r="B45" s="50"/>
      <c r="C45" s="49" t="s">
        <v>39</v>
      </c>
      <c r="D45" s="14" t="s">
        <v>177</v>
      </c>
      <c r="E45" s="14">
        <v>0</v>
      </c>
      <c r="F45" s="62" t="s">
        <v>178</v>
      </c>
    </row>
    <row r="46" spans="2:6">
      <c r="B46" s="50"/>
      <c r="C46" s="50"/>
      <c r="D46" s="14" t="s">
        <v>179</v>
      </c>
      <c r="E46" s="14">
        <v>0</v>
      </c>
      <c r="F46" s="63"/>
    </row>
    <row r="47" spans="2:6">
      <c r="B47" s="50"/>
      <c r="C47" s="50"/>
      <c r="D47" s="14" t="s">
        <v>180</v>
      </c>
      <c r="E47" s="14" t="s">
        <v>176</v>
      </c>
      <c r="F47" s="63"/>
    </row>
    <row r="48" spans="2:6">
      <c r="B48" s="50"/>
      <c r="C48" s="50"/>
      <c r="D48" s="14" t="s">
        <v>181</v>
      </c>
      <c r="E48" s="14" t="s">
        <v>176</v>
      </c>
      <c r="F48" s="63"/>
    </row>
    <row r="49" spans="2:6">
      <c r="B49" s="50"/>
      <c r="C49" s="50"/>
      <c r="D49" s="14" t="s">
        <v>182</v>
      </c>
      <c r="E49" s="14" t="s">
        <v>176</v>
      </c>
      <c r="F49" s="63"/>
    </row>
    <row r="50" spans="2:6">
      <c r="B50" s="50"/>
      <c r="C50" s="50"/>
      <c r="D50" s="14" t="s">
        <v>183</v>
      </c>
      <c r="E50" s="14" t="s">
        <v>176</v>
      </c>
      <c r="F50" s="63"/>
    </row>
    <row r="51" spans="2:6">
      <c r="B51" s="50"/>
      <c r="C51" s="50"/>
      <c r="D51" s="14" t="s">
        <v>184</v>
      </c>
      <c r="E51" s="14" t="s">
        <v>176</v>
      </c>
      <c r="F51" s="63"/>
    </row>
    <row r="52" spans="2:6">
      <c r="B52" s="50"/>
      <c r="C52" s="50"/>
      <c r="D52" s="14" t="s">
        <v>185</v>
      </c>
      <c r="E52" s="14" t="s">
        <v>176</v>
      </c>
      <c r="F52" s="63"/>
    </row>
    <row r="53" spans="2:6">
      <c r="B53" s="50"/>
      <c r="C53" s="50"/>
      <c r="D53" s="14" t="s">
        <v>186</v>
      </c>
      <c r="E53" s="14" t="s">
        <v>176</v>
      </c>
      <c r="F53" s="63"/>
    </row>
    <row r="54" spans="2:6">
      <c r="B54" s="50"/>
      <c r="C54" s="50"/>
      <c r="D54" s="14" t="s">
        <v>187</v>
      </c>
      <c r="E54" s="14" t="s">
        <v>176</v>
      </c>
      <c r="F54" s="63"/>
    </row>
    <row r="55" spans="2:6">
      <c r="B55" s="50"/>
      <c r="C55" s="50"/>
      <c r="D55" s="14" t="s">
        <v>188</v>
      </c>
      <c r="E55" s="14" t="s">
        <v>176</v>
      </c>
      <c r="F55" s="63"/>
    </row>
    <row r="56" spans="2:6">
      <c r="B56" s="50"/>
      <c r="C56" s="50"/>
      <c r="D56" s="14" t="s">
        <v>189</v>
      </c>
      <c r="E56" s="14" t="s">
        <v>176</v>
      </c>
      <c r="F56" s="63"/>
    </row>
    <row r="57" spans="2:6">
      <c r="B57" s="51"/>
      <c r="C57" s="51"/>
      <c r="D57" s="14" t="s">
        <v>190</v>
      </c>
      <c r="E57" s="14" t="s">
        <v>176</v>
      </c>
      <c r="F57" s="63"/>
    </row>
    <row r="58" spans="2:6">
      <c r="B58" s="64" t="s">
        <v>191</v>
      </c>
      <c r="C58" s="65"/>
      <c r="D58" s="14" t="s">
        <v>26</v>
      </c>
      <c r="E58" s="14">
        <v>0</v>
      </c>
      <c r="F58" s="25" t="s">
        <v>192</v>
      </c>
    </row>
    <row r="59" spans="2:6">
      <c r="B59" s="66"/>
      <c r="C59" s="67"/>
      <c r="D59" s="14" t="s">
        <v>193</v>
      </c>
      <c r="E59" s="14">
        <v>0</v>
      </c>
      <c r="F59" s="24"/>
    </row>
    <row r="60" spans="2:6">
      <c r="B60" s="66"/>
      <c r="C60" s="67"/>
      <c r="D60" s="14" t="s">
        <v>194</v>
      </c>
      <c r="E60" s="14">
        <v>0</v>
      </c>
      <c r="F60" s="24"/>
    </row>
    <row r="61" spans="2:6">
      <c r="B61" s="66"/>
      <c r="C61" s="67"/>
      <c r="D61" s="14" t="s">
        <v>195</v>
      </c>
      <c r="E61" s="14">
        <v>0</v>
      </c>
      <c r="F61" s="24"/>
    </row>
    <row r="62" spans="2:6">
      <c r="B62" s="66"/>
      <c r="C62" s="67"/>
      <c r="D62" s="14" t="s">
        <v>21</v>
      </c>
      <c r="E62" s="14">
        <v>0</v>
      </c>
      <c r="F62" s="24"/>
    </row>
    <row r="63" spans="2:6">
      <c r="B63" s="66"/>
      <c r="C63" s="67"/>
      <c r="D63" s="14" t="s">
        <v>196</v>
      </c>
      <c r="E63" s="48" t="s">
        <v>176</v>
      </c>
      <c r="F63" s="24"/>
    </row>
    <row r="64" spans="2:6">
      <c r="B64" s="66"/>
      <c r="C64" s="67"/>
      <c r="D64" s="14" t="s">
        <v>197</v>
      </c>
      <c r="E64" s="14">
        <v>3</v>
      </c>
      <c r="F64" s="24"/>
    </row>
    <row r="65" spans="2:6">
      <c r="B65" s="66"/>
      <c r="C65" s="67"/>
      <c r="D65" s="14" t="s">
        <v>198</v>
      </c>
      <c r="E65" s="14">
        <v>0</v>
      </c>
      <c r="F65" s="24"/>
    </row>
    <row r="66" spans="2:6">
      <c r="B66" s="66"/>
      <c r="C66" s="67"/>
      <c r="D66" s="14" t="s">
        <v>199</v>
      </c>
      <c r="E66" s="14" t="s">
        <v>200</v>
      </c>
      <c r="F66" s="24"/>
    </row>
    <row r="67" spans="2:6">
      <c r="B67" s="66"/>
      <c r="C67" s="67"/>
      <c r="D67" s="14" t="s">
        <v>201</v>
      </c>
      <c r="E67" s="14">
        <v>0</v>
      </c>
      <c r="F67" s="24"/>
    </row>
    <row r="68" spans="2:6">
      <c r="B68" s="66"/>
      <c r="C68" s="67"/>
      <c r="D68" s="14" t="s">
        <v>202</v>
      </c>
      <c r="E68" s="14">
        <v>0</v>
      </c>
      <c r="F68" s="24"/>
    </row>
    <row r="69" spans="2:6">
      <c r="B69" s="66"/>
      <c r="C69" s="67"/>
      <c r="D69" s="14" t="s">
        <v>203</v>
      </c>
      <c r="E69" s="14">
        <v>0</v>
      </c>
      <c r="F69" s="25" t="s">
        <v>204</v>
      </c>
    </row>
    <row r="70" spans="2:6">
      <c r="B70" s="66"/>
      <c r="C70" s="67"/>
      <c r="D70" s="14" t="s">
        <v>205</v>
      </c>
      <c r="E70" s="14">
        <v>0</v>
      </c>
      <c r="F70" s="24"/>
    </row>
    <row r="71" spans="2:6">
      <c r="B71" s="66"/>
      <c r="C71" s="67"/>
      <c r="D71" s="14" t="s">
        <v>206</v>
      </c>
      <c r="E71" s="14">
        <v>0</v>
      </c>
      <c r="F71" s="24"/>
    </row>
    <row r="72" spans="2:6">
      <c r="B72" s="66"/>
      <c r="C72" s="67"/>
      <c r="D72" s="14" t="s">
        <v>207</v>
      </c>
      <c r="E72" s="14">
        <v>0</v>
      </c>
      <c r="F72" s="24"/>
    </row>
    <row r="73" spans="2:6">
      <c r="B73" s="66"/>
      <c r="C73" s="67"/>
      <c r="D73" s="14" t="s">
        <v>208</v>
      </c>
      <c r="E73" s="14">
        <v>0</v>
      </c>
      <c r="F73" s="24"/>
    </row>
    <row r="74" spans="2:6">
      <c r="B74" s="66"/>
      <c r="C74" s="67"/>
      <c r="D74" s="14" t="s">
        <v>209</v>
      </c>
      <c r="E74" s="14">
        <v>1</v>
      </c>
      <c r="F74" s="24"/>
    </row>
    <row r="75" spans="2:6">
      <c r="B75" s="66"/>
      <c r="C75" s="67"/>
      <c r="D75" s="14" t="s">
        <v>210</v>
      </c>
      <c r="E75" s="14">
        <v>0</v>
      </c>
      <c r="F75" s="24"/>
    </row>
    <row r="76" spans="2:6">
      <c r="B76" s="66"/>
      <c r="C76" s="67"/>
      <c r="D76" s="14" t="s">
        <v>211</v>
      </c>
      <c r="E76" s="14" t="s">
        <v>176</v>
      </c>
      <c r="F76" s="24"/>
    </row>
    <row r="77" spans="2:6">
      <c r="B77" s="66"/>
      <c r="C77" s="67"/>
      <c r="D77" s="14" t="s">
        <v>212</v>
      </c>
      <c r="E77" s="14" t="s">
        <v>176</v>
      </c>
      <c r="F77" s="24"/>
    </row>
    <row r="78" spans="2:6">
      <c r="B78" s="68"/>
      <c r="C78" s="69"/>
      <c r="D78" s="14" t="s">
        <v>213</v>
      </c>
      <c r="E78" s="14">
        <v>0</v>
      </c>
      <c r="F78" s="24"/>
    </row>
  </sheetData>
  <mergeCells count="9">
    <mergeCell ref="F45:F57"/>
    <mergeCell ref="B58:C78"/>
    <mergeCell ref="B17:C24"/>
    <mergeCell ref="B25:B57"/>
    <mergeCell ref="C25:C31"/>
    <mergeCell ref="C32:C35"/>
    <mergeCell ref="C36:C41"/>
    <mergeCell ref="C42:C44"/>
    <mergeCell ref="C45:C57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A2FA5-DF7F-40EB-ADAD-C1CA9AB2F0DB}">
  <sheetPr>
    <tabColor theme="4" tint="0.39997558519241921"/>
  </sheetPr>
  <dimension ref="B2:X58"/>
  <sheetViews>
    <sheetView showGridLines="0" zoomScale="85" zoomScaleNormal="85" workbookViewId="0"/>
  </sheetViews>
  <sheetFormatPr defaultRowHeight="16.5"/>
  <cols>
    <col min="1" max="1" width="9" style="3"/>
    <col min="2" max="2" width="18.375" style="3" customWidth="1"/>
    <col min="3" max="3" width="9.875" style="3" bestFit="1" customWidth="1"/>
    <col min="4" max="4" width="22.25" style="3" bestFit="1" customWidth="1"/>
    <col min="5" max="5" width="14" style="3" bestFit="1" customWidth="1"/>
    <col min="6" max="6" width="6.25" style="3" bestFit="1" customWidth="1"/>
    <col min="7" max="12" width="5.5" style="3" bestFit="1" customWidth="1"/>
    <col min="13" max="14" width="6.25" style="3" bestFit="1" customWidth="1"/>
    <col min="15" max="19" width="5.5" style="3" bestFit="1" customWidth="1"/>
    <col min="20" max="20" width="6.25" style="3" bestFit="1" customWidth="1"/>
    <col min="21" max="21" width="21.625" style="3" bestFit="1" customWidth="1"/>
    <col min="22" max="22" width="14.625" style="3" bestFit="1" customWidth="1"/>
    <col min="23" max="24" width="17.75" style="3" customWidth="1"/>
    <col min="25" max="16384" width="9" style="3"/>
  </cols>
  <sheetData>
    <row r="2" spans="2:4" s="16" customFormat="1" ht="20.25">
      <c r="B2" s="11" t="s">
        <v>228</v>
      </c>
    </row>
    <row r="3" spans="2:4" s="16" customFormat="1" ht="20.25">
      <c r="B3" s="11"/>
    </row>
    <row r="4" spans="2:4">
      <c r="B4" s="6" t="s">
        <v>256</v>
      </c>
    </row>
    <row r="5" spans="2:4">
      <c r="B5" s="6" t="s">
        <v>257</v>
      </c>
    </row>
    <row r="6" spans="2:4">
      <c r="B6" s="17" t="s">
        <v>253</v>
      </c>
    </row>
    <row r="7" spans="2:4">
      <c r="B7" s="17"/>
    </row>
    <row r="8" spans="2:4">
      <c r="B8" s="43" t="s">
        <v>298</v>
      </c>
      <c r="C8" s="44"/>
    </row>
    <row r="9" spans="2:4">
      <c r="B9" s="34" t="s">
        <v>299</v>
      </c>
      <c r="C9" s="13" t="s">
        <v>300</v>
      </c>
    </row>
    <row r="10" spans="2:4">
      <c r="B10" s="45" t="s">
        <v>82</v>
      </c>
      <c r="C10" s="46">
        <v>5</v>
      </c>
    </row>
    <row r="11" spans="2:4">
      <c r="B11" s="17"/>
    </row>
    <row r="12" spans="2:4">
      <c r="B12" s="18" t="s">
        <v>272</v>
      </c>
    </row>
    <row r="13" spans="2:4">
      <c r="B13" s="13" t="s">
        <v>273</v>
      </c>
      <c r="C13" s="13" t="s">
        <v>274</v>
      </c>
      <c r="D13" s="47" t="s">
        <v>275</v>
      </c>
    </row>
    <row r="14" spans="2:4">
      <c r="B14" s="61" t="s">
        <v>295</v>
      </c>
      <c r="C14" s="14" t="s">
        <v>233</v>
      </c>
      <c r="D14" s="35">
        <v>180</v>
      </c>
    </row>
    <row r="15" spans="2:4">
      <c r="B15" s="60"/>
      <c r="C15" s="14" t="s">
        <v>234</v>
      </c>
      <c r="D15" s="35">
        <v>257.14285714285717</v>
      </c>
    </row>
    <row r="16" spans="2:4">
      <c r="B16" s="60"/>
      <c r="C16" s="14" t="s">
        <v>235</v>
      </c>
      <c r="D16" s="35">
        <v>300</v>
      </c>
    </row>
    <row r="17" spans="2:24">
      <c r="B17" s="60"/>
      <c r="C17" s="14" t="s">
        <v>236</v>
      </c>
      <c r="D17" s="35">
        <v>409.09090909090907</v>
      </c>
    </row>
    <row r="18" spans="2:24">
      <c r="B18" s="60"/>
      <c r="C18" s="14" t="s">
        <v>75</v>
      </c>
      <c r="D18" s="35">
        <v>553.84615384615381</v>
      </c>
    </row>
    <row r="19" spans="2:24">
      <c r="B19" s="60"/>
      <c r="C19" s="14" t="s">
        <v>76</v>
      </c>
      <c r="D19" s="35">
        <v>780</v>
      </c>
    </row>
    <row r="20" spans="2:24">
      <c r="B20" s="60"/>
      <c r="C20" s="14" t="s">
        <v>276</v>
      </c>
      <c r="D20" s="35">
        <v>3600</v>
      </c>
    </row>
    <row r="21" spans="2:24">
      <c r="B21" s="61" t="s">
        <v>296</v>
      </c>
      <c r="C21" s="14" t="s">
        <v>233</v>
      </c>
      <c r="D21" s="35">
        <v>180</v>
      </c>
    </row>
    <row r="22" spans="2:24">
      <c r="B22" s="60"/>
      <c r="C22" s="14" t="s">
        <v>234</v>
      </c>
      <c r="D22" s="35">
        <v>257.14285714285717</v>
      </c>
    </row>
    <row r="23" spans="2:24">
      <c r="B23" s="60"/>
      <c r="C23" s="14" t="s">
        <v>235</v>
      </c>
      <c r="D23" s="35">
        <v>300</v>
      </c>
    </row>
    <row r="24" spans="2:24">
      <c r="B24" s="60"/>
      <c r="C24" s="14" t="s">
        <v>236</v>
      </c>
      <c r="D24" s="35">
        <v>409.09090909090907</v>
      </c>
    </row>
    <row r="25" spans="2:24">
      <c r="B25" s="60"/>
      <c r="C25" s="14" t="s">
        <v>75</v>
      </c>
      <c r="D25" s="35">
        <v>553.84615384615381</v>
      </c>
    </row>
    <row r="26" spans="2:24">
      <c r="B26" s="60"/>
      <c r="C26" s="14" t="s">
        <v>76</v>
      </c>
      <c r="D26" s="35">
        <v>780</v>
      </c>
    </row>
    <row r="27" spans="2:24">
      <c r="B27" s="17"/>
    </row>
    <row r="28" spans="2:24">
      <c r="B28" s="18" t="s">
        <v>229</v>
      </c>
    </row>
    <row r="29" spans="2:24">
      <c r="B29" s="75" t="s">
        <v>230</v>
      </c>
      <c r="C29" s="75" t="s">
        <v>231</v>
      </c>
      <c r="D29" s="75" t="s">
        <v>232</v>
      </c>
      <c r="E29" s="75" t="s">
        <v>70</v>
      </c>
      <c r="F29" s="76" t="s">
        <v>269</v>
      </c>
      <c r="G29" s="77"/>
      <c r="H29" s="77"/>
      <c r="I29" s="77"/>
      <c r="J29" s="77"/>
      <c r="K29" s="77"/>
      <c r="L29" s="77"/>
      <c r="M29" s="78"/>
      <c r="N29" s="76" t="s">
        <v>297</v>
      </c>
      <c r="O29" s="77"/>
      <c r="P29" s="77"/>
      <c r="Q29" s="77"/>
      <c r="R29" s="77"/>
      <c r="S29" s="77"/>
      <c r="T29" s="78"/>
      <c r="U29" s="58" t="s">
        <v>270</v>
      </c>
      <c r="V29" s="58" t="s">
        <v>254</v>
      </c>
      <c r="W29" s="58" t="s">
        <v>277</v>
      </c>
      <c r="X29" s="58"/>
    </row>
    <row r="30" spans="2:24">
      <c r="B30" s="75"/>
      <c r="C30" s="75"/>
      <c r="D30" s="75"/>
      <c r="E30" s="75"/>
      <c r="F30" s="13" t="s">
        <v>233</v>
      </c>
      <c r="G30" s="13" t="s">
        <v>234</v>
      </c>
      <c r="H30" s="13" t="s">
        <v>235</v>
      </c>
      <c r="I30" s="13" t="s">
        <v>236</v>
      </c>
      <c r="J30" s="13" t="s">
        <v>75</v>
      </c>
      <c r="K30" s="13" t="s">
        <v>76</v>
      </c>
      <c r="L30" s="13" t="s">
        <v>237</v>
      </c>
      <c r="M30" s="13" t="s">
        <v>271</v>
      </c>
      <c r="N30" s="13" t="s">
        <v>233</v>
      </c>
      <c r="O30" s="13" t="s">
        <v>234</v>
      </c>
      <c r="P30" s="13" t="s">
        <v>235</v>
      </c>
      <c r="Q30" s="13" t="s">
        <v>236</v>
      </c>
      <c r="R30" s="13" t="s">
        <v>75</v>
      </c>
      <c r="S30" s="13" t="s">
        <v>76</v>
      </c>
      <c r="T30" s="13" t="s">
        <v>271</v>
      </c>
      <c r="U30" s="58"/>
      <c r="V30" s="58"/>
      <c r="W30" s="13" t="s">
        <v>301</v>
      </c>
      <c r="X30" s="13" t="s">
        <v>224</v>
      </c>
    </row>
    <row r="31" spans="2:24">
      <c r="B31" s="30" t="s">
        <v>238</v>
      </c>
      <c r="C31" s="14"/>
      <c r="D31" s="14" t="s">
        <v>239</v>
      </c>
      <c r="E31" s="14" t="s">
        <v>240</v>
      </c>
      <c r="F31" s="31"/>
      <c r="G31" s="31"/>
      <c r="H31" s="31"/>
      <c r="I31" s="31"/>
      <c r="J31" s="31"/>
      <c r="K31" s="31"/>
      <c r="L31" s="14"/>
      <c r="M31" s="36">
        <f>SUM(F31:L31)</f>
        <v>0</v>
      </c>
      <c r="N31" s="31">
        <v>1</v>
      </c>
      <c r="O31" s="31"/>
      <c r="P31" s="31"/>
      <c r="Q31" s="31"/>
      <c r="R31" s="31"/>
      <c r="S31" s="31"/>
      <c r="T31" s="31">
        <f>SUM(N31:S31)</f>
        <v>1</v>
      </c>
      <c r="U31" s="14"/>
      <c r="V31" s="14"/>
      <c r="W31" s="37">
        <f t="shared" ref="W31:W58" si="0">_xlfn.XLOOKUP($F$30,$C$14:$C$19,$D$14:$D$19)*$F31+_xlfn.XLOOKUP($G$30,$C$14:$C$19,$D$14:$D$19)*$G31+_xlfn.XLOOKUP($H$30,$C$14:$C$19,$D$14:$D$19)*$H31+_xlfn.XLOOKUP($I$30,$C$14:$C$19,$D$14:$D$19)*$I31+_xlfn.XLOOKUP($J$30,$C$14:$C$19,$D$14:$D$19)*$J31+_xlfn.XLOOKUP($K$30,$C$14:$C$19,$D$14:$D$19)*$K31</f>
        <v>0</v>
      </c>
      <c r="X31" s="37">
        <f>_xlfn.XLOOKUP($N$30,$C$21:$C$26,$D$21:$D$26)*$N31+_xlfn.XLOOKUP($O$30,$C$21:$C$26,$D$21:$D$26)*$O31+_xlfn.XLOOKUP($P$30,$C$21:$C$26,$D$21:$D$26)*$P31+_xlfn.XLOOKUP($Q$30,$C$21:$C$26,$D$21:$D$26)*$Q31+_xlfn.XLOOKUP($R$30,$C$21:$C$26,$D$21:$D$26)*$R31+_xlfn.XLOOKUP($S$30,$C$21:$C$26,$D$21:$D$26)*$S31</f>
        <v>180</v>
      </c>
    </row>
    <row r="32" spans="2:24">
      <c r="B32" s="30" t="s">
        <v>241</v>
      </c>
      <c r="C32" s="14"/>
      <c r="D32" s="14" t="s">
        <v>239</v>
      </c>
      <c r="E32" s="14" t="s">
        <v>240</v>
      </c>
      <c r="F32" s="31"/>
      <c r="G32" s="31"/>
      <c r="H32" s="31"/>
      <c r="I32" s="31"/>
      <c r="J32" s="31"/>
      <c r="K32" s="31"/>
      <c r="L32" s="14"/>
      <c r="M32" s="36">
        <f t="shared" ref="M32:M58" si="1">SUM(F32:L32)</f>
        <v>0</v>
      </c>
      <c r="N32" s="31">
        <v>0.9</v>
      </c>
      <c r="O32" s="31">
        <v>0.1</v>
      </c>
      <c r="P32" s="31"/>
      <c r="Q32" s="31"/>
      <c r="R32" s="31"/>
      <c r="S32" s="31"/>
      <c r="T32" s="31">
        <f t="shared" ref="T32:T58" si="2">SUM(N32:S32)</f>
        <v>1</v>
      </c>
      <c r="U32" s="14"/>
      <c r="V32" s="14"/>
      <c r="W32" s="37">
        <f t="shared" si="0"/>
        <v>0</v>
      </c>
      <c r="X32" s="37">
        <f t="shared" ref="X32:X58" si="3">_xlfn.XLOOKUP($N$30,$C$21:$C$26,$D$21:$D$26)*$N32+_xlfn.XLOOKUP($O$30,$C$21:$C$26,$D$21:$D$26)*$O32+_xlfn.XLOOKUP($P$30,$C$21:$C$26,$D$21:$D$26)*$P32+_xlfn.XLOOKUP($Q$30,$C$21:$C$26,$D$21:$D$26)*$Q32+_xlfn.XLOOKUP($R$30,$C$21:$C$26,$D$21:$D$26)*$R32+_xlfn.XLOOKUP($S$30,$C$21:$C$26,$D$21:$D$26)*$S32</f>
        <v>187.71428571428572</v>
      </c>
    </row>
    <row r="33" spans="2:24">
      <c r="B33" s="30" t="s">
        <v>242</v>
      </c>
      <c r="C33" s="14"/>
      <c r="D33" s="14" t="s">
        <v>239</v>
      </c>
      <c r="E33" s="14" t="s">
        <v>240</v>
      </c>
      <c r="F33" s="31"/>
      <c r="G33" s="31"/>
      <c r="H33" s="31"/>
      <c r="I33" s="31"/>
      <c r="J33" s="31"/>
      <c r="K33" s="31"/>
      <c r="L33" s="14"/>
      <c r="M33" s="36">
        <f t="shared" si="1"/>
        <v>0</v>
      </c>
      <c r="N33" s="31">
        <v>0.8</v>
      </c>
      <c r="O33" s="31">
        <v>0.2</v>
      </c>
      <c r="P33" s="31"/>
      <c r="Q33" s="31"/>
      <c r="R33" s="31"/>
      <c r="S33" s="31"/>
      <c r="T33" s="31">
        <f t="shared" si="2"/>
        <v>1</v>
      </c>
      <c r="U33" s="49" t="s">
        <v>255</v>
      </c>
      <c r="V33" s="14"/>
      <c r="W33" s="37">
        <f t="shared" si="0"/>
        <v>0</v>
      </c>
      <c r="X33" s="37">
        <f t="shared" si="3"/>
        <v>195.42857142857144</v>
      </c>
    </row>
    <row r="34" spans="2:24">
      <c r="B34" s="30" t="s">
        <v>243</v>
      </c>
      <c r="C34" s="14"/>
      <c r="D34" s="14" t="s">
        <v>239</v>
      </c>
      <c r="E34" s="14" t="s">
        <v>240</v>
      </c>
      <c r="F34" s="31"/>
      <c r="G34" s="31"/>
      <c r="H34" s="31"/>
      <c r="I34" s="31"/>
      <c r="J34" s="31"/>
      <c r="K34" s="31"/>
      <c r="L34" s="14"/>
      <c r="M34" s="36">
        <f t="shared" si="1"/>
        <v>0</v>
      </c>
      <c r="N34" s="31">
        <v>0.7</v>
      </c>
      <c r="O34" s="31">
        <v>0.3</v>
      </c>
      <c r="P34" s="31"/>
      <c r="Q34" s="31"/>
      <c r="R34" s="31"/>
      <c r="S34" s="31"/>
      <c r="T34" s="31">
        <f t="shared" si="2"/>
        <v>1</v>
      </c>
      <c r="U34" s="50"/>
      <c r="V34" s="14"/>
      <c r="W34" s="37">
        <f t="shared" si="0"/>
        <v>0</v>
      </c>
      <c r="X34" s="37">
        <f t="shared" si="3"/>
        <v>203.14285714285714</v>
      </c>
    </row>
    <row r="35" spans="2:24">
      <c r="B35" s="30" t="s">
        <v>244</v>
      </c>
      <c r="C35" s="14"/>
      <c r="D35" s="14" t="s">
        <v>251</v>
      </c>
      <c r="E35" s="14" t="s">
        <v>240</v>
      </c>
      <c r="F35" s="31">
        <v>0.9</v>
      </c>
      <c r="G35" s="31">
        <v>0.1</v>
      </c>
      <c r="H35" s="31"/>
      <c r="I35" s="31"/>
      <c r="J35" s="31"/>
      <c r="K35" s="31"/>
      <c r="L35" s="14"/>
      <c r="M35" s="36">
        <f t="shared" si="1"/>
        <v>1</v>
      </c>
      <c r="N35" s="31">
        <v>0.5</v>
      </c>
      <c r="O35" s="31">
        <v>0.5</v>
      </c>
      <c r="P35" s="31"/>
      <c r="Q35" s="31"/>
      <c r="R35" s="31"/>
      <c r="S35" s="31"/>
      <c r="T35" s="31">
        <f t="shared" si="2"/>
        <v>1</v>
      </c>
      <c r="U35" s="50"/>
      <c r="V35" s="14"/>
      <c r="W35" s="37">
        <f t="shared" si="0"/>
        <v>187.71428571428572</v>
      </c>
      <c r="X35" s="37">
        <f t="shared" si="3"/>
        <v>218.57142857142858</v>
      </c>
    </row>
    <row r="36" spans="2:24">
      <c r="B36" s="30" t="s">
        <v>245</v>
      </c>
      <c r="C36" s="14"/>
      <c r="D36" s="14" t="s">
        <v>251</v>
      </c>
      <c r="E36" s="14" t="s">
        <v>240</v>
      </c>
      <c r="F36" s="31">
        <v>0.85</v>
      </c>
      <c r="G36" s="31">
        <v>0.15</v>
      </c>
      <c r="H36" s="31"/>
      <c r="I36" s="31"/>
      <c r="J36" s="31"/>
      <c r="K36" s="31"/>
      <c r="L36" s="14"/>
      <c r="M36" s="36">
        <f t="shared" si="1"/>
        <v>1</v>
      </c>
      <c r="N36" s="31">
        <v>0.3</v>
      </c>
      <c r="O36" s="31">
        <v>0.7</v>
      </c>
      <c r="P36" s="31"/>
      <c r="Q36" s="31"/>
      <c r="R36" s="31"/>
      <c r="S36" s="31"/>
      <c r="T36" s="31">
        <f t="shared" si="2"/>
        <v>1</v>
      </c>
      <c r="U36" s="50"/>
      <c r="V36" s="14"/>
      <c r="W36" s="37">
        <f t="shared" si="0"/>
        <v>191.57142857142858</v>
      </c>
      <c r="X36" s="37">
        <f t="shared" si="3"/>
        <v>234</v>
      </c>
    </row>
    <row r="37" spans="2:24">
      <c r="B37" s="30" t="s">
        <v>246</v>
      </c>
      <c r="C37" s="14"/>
      <c r="D37" s="14" t="s">
        <v>251</v>
      </c>
      <c r="E37" s="14" t="s">
        <v>240</v>
      </c>
      <c r="F37" s="31">
        <v>0.8</v>
      </c>
      <c r="G37" s="31">
        <v>0.2</v>
      </c>
      <c r="H37" s="31"/>
      <c r="I37" s="31"/>
      <c r="J37" s="31"/>
      <c r="K37" s="31"/>
      <c r="L37" s="14"/>
      <c r="M37" s="36">
        <f t="shared" si="1"/>
        <v>1</v>
      </c>
      <c r="N37" s="31">
        <v>0.2</v>
      </c>
      <c r="O37" s="31">
        <v>0.8</v>
      </c>
      <c r="P37" s="31"/>
      <c r="Q37" s="31"/>
      <c r="R37" s="31"/>
      <c r="S37" s="31"/>
      <c r="T37" s="31">
        <f t="shared" si="2"/>
        <v>1</v>
      </c>
      <c r="U37" s="50"/>
      <c r="V37" s="14"/>
      <c r="W37" s="37">
        <f t="shared" si="0"/>
        <v>195.42857142857144</v>
      </c>
      <c r="X37" s="37">
        <f t="shared" si="3"/>
        <v>241.71428571428575</v>
      </c>
    </row>
    <row r="38" spans="2:24">
      <c r="B38" s="30" t="s">
        <v>247</v>
      </c>
      <c r="C38" s="14"/>
      <c r="D38" s="14" t="s">
        <v>251</v>
      </c>
      <c r="E38" s="14" t="s">
        <v>240</v>
      </c>
      <c r="F38" s="31">
        <v>0.75</v>
      </c>
      <c r="G38" s="31">
        <v>0.2</v>
      </c>
      <c r="H38" s="31">
        <v>0.05</v>
      </c>
      <c r="I38" s="31"/>
      <c r="J38" s="31"/>
      <c r="K38" s="31"/>
      <c r="L38" s="14"/>
      <c r="M38" s="36">
        <f t="shared" si="1"/>
        <v>1</v>
      </c>
      <c r="N38" s="31"/>
      <c r="O38" s="31">
        <v>0.7</v>
      </c>
      <c r="P38" s="31">
        <v>0.3</v>
      </c>
      <c r="Q38" s="31"/>
      <c r="R38" s="31"/>
      <c r="S38" s="31"/>
      <c r="T38" s="31">
        <f t="shared" si="2"/>
        <v>1</v>
      </c>
      <c r="U38" s="50"/>
      <c r="V38" s="14"/>
      <c r="W38" s="37">
        <f t="shared" si="0"/>
        <v>201.42857142857144</v>
      </c>
      <c r="X38" s="37">
        <f t="shared" si="3"/>
        <v>270</v>
      </c>
    </row>
    <row r="39" spans="2:24">
      <c r="B39" s="30" t="s">
        <v>248</v>
      </c>
      <c r="C39" s="14"/>
      <c r="D39" s="14" t="s">
        <v>251</v>
      </c>
      <c r="E39" s="14" t="s">
        <v>240</v>
      </c>
      <c r="F39" s="31">
        <v>0.65</v>
      </c>
      <c r="G39" s="31">
        <v>0.25</v>
      </c>
      <c r="H39" s="31">
        <v>0.1</v>
      </c>
      <c r="I39" s="31"/>
      <c r="J39" s="31"/>
      <c r="K39" s="31"/>
      <c r="L39" s="14"/>
      <c r="M39" s="36">
        <f t="shared" si="1"/>
        <v>1</v>
      </c>
      <c r="N39" s="31"/>
      <c r="O39" s="31">
        <v>0.5</v>
      </c>
      <c r="P39" s="31">
        <v>0.5</v>
      </c>
      <c r="Q39" s="31"/>
      <c r="R39" s="31"/>
      <c r="S39" s="31"/>
      <c r="T39" s="31">
        <f t="shared" si="2"/>
        <v>1</v>
      </c>
      <c r="U39" s="50"/>
      <c r="V39" s="14"/>
      <c r="W39" s="37">
        <f t="shared" si="0"/>
        <v>211.28571428571428</v>
      </c>
      <c r="X39" s="37">
        <f t="shared" si="3"/>
        <v>278.57142857142856</v>
      </c>
    </row>
    <row r="40" spans="2:24">
      <c r="B40" s="30" t="s">
        <v>249</v>
      </c>
      <c r="C40" s="14"/>
      <c r="D40" s="14" t="s">
        <v>251</v>
      </c>
      <c r="E40" s="14" t="s">
        <v>240</v>
      </c>
      <c r="F40" s="31">
        <v>0.55000000000000004</v>
      </c>
      <c r="G40" s="31">
        <v>0.3</v>
      </c>
      <c r="H40" s="31">
        <v>0.15</v>
      </c>
      <c r="I40" s="31"/>
      <c r="J40" s="31"/>
      <c r="K40" s="31"/>
      <c r="L40" s="14"/>
      <c r="M40" s="36">
        <f t="shared" si="1"/>
        <v>1</v>
      </c>
      <c r="N40" s="31"/>
      <c r="O40" s="31">
        <v>0.4</v>
      </c>
      <c r="P40" s="31">
        <v>0.6</v>
      </c>
      <c r="Q40" s="31"/>
      <c r="R40" s="31"/>
      <c r="S40" s="31"/>
      <c r="T40" s="31">
        <f t="shared" si="2"/>
        <v>1</v>
      </c>
      <c r="U40" s="50"/>
      <c r="V40" s="14"/>
      <c r="W40" s="37">
        <f t="shared" si="0"/>
        <v>221.14285714285717</v>
      </c>
      <c r="X40" s="37">
        <f t="shared" si="3"/>
        <v>282.85714285714289</v>
      </c>
    </row>
    <row r="41" spans="2:24">
      <c r="B41" s="30" t="s">
        <v>250</v>
      </c>
      <c r="C41" s="14"/>
      <c r="D41" s="14" t="s">
        <v>251</v>
      </c>
      <c r="E41" s="14" t="s">
        <v>240</v>
      </c>
      <c r="F41" s="31">
        <v>0.5</v>
      </c>
      <c r="G41" s="31">
        <v>0.3</v>
      </c>
      <c r="H41" s="31">
        <v>0.2</v>
      </c>
      <c r="I41" s="31"/>
      <c r="J41" s="31"/>
      <c r="K41" s="31"/>
      <c r="L41" s="14"/>
      <c r="M41" s="36">
        <f t="shared" si="1"/>
        <v>1</v>
      </c>
      <c r="N41" s="31"/>
      <c r="O41" s="31">
        <v>0.3</v>
      </c>
      <c r="P41" s="31">
        <v>0.7</v>
      </c>
      <c r="Q41" s="31"/>
      <c r="R41" s="31"/>
      <c r="S41" s="31"/>
      <c r="T41" s="31">
        <f t="shared" si="2"/>
        <v>1</v>
      </c>
      <c r="U41" s="51"/>
      <c r="V41" s="14"/>
      <c r="W41" s="37">
        <f t="shared" si="0"/>
        <v>227.14285714285717</v>
      </c>
      <c r="X41" s="37">
        <f t="shared" si="3"/>
        <v>287.14285714285717</v>
      </c>
    </row>
    <row r="42" spans="2:24">
      <c r="B42" s="42" t="s">
        <v>83</v>
      </c>
      <c r="C42" s="38" t="s">
        <v>281</v>
      </c>
      <c r="D42" s="38" t="s">
        <v>251</v>
      </c>
      <c r="E42" s="38" t="s">
        <v>279</v>
      </c>
      <c r="F42" s="39">
        <v>0.7</v>
      </c>
      <c r="G42" s="39">
        <v>0.3</v>
      </c>
      <c r="H42" s="39"/>
      <c r="I42" s="39"/>
      <c r="J42" s="39"/>
      <c r="K42" s="39"/>
      <c r="L42" s="38"/>
      <c r="M42" s="40">
        <f t="shared" si="1"/>
        <v>1</v>
      </c>
      <c r="N42" s="39"/>
      <c r="O42" s="39"/>
      <c r="P42" s="39"/>
      <c r="Q42" s="39"/>
      <c r="R42" s="39"/>
      <c r="S42" s="39"/>
      <c r="T42" s="39">
        <f t="shared" si="2"/>
        <v>0</v>
      </c>
      <c r="U42" s="38"/>
      <c r="V42" s="74" t="s">
        <v>255</v>
      </c>
      <c r="W42" s="41">
        <f t="shared" si="0"/>
        <v>203.14285714285714</v>
      </c>
      <c r="X42" s="41">
        <f t="shared" si="3"/>
        <v>0</v>
      </c>
    </row>
    <row r="43" spans="2:24">
      <c r="B43" s="42" t="s">
        <v>84</v>
      </c>
      <c r="C43" s="38" t="s">
        <v>281</v>
      </c>
      <c r="D43" s="38" t="s">
        <v>251</v>
      </c>
      <c r="E43" s="38" t="s">
        <v>279</v>
      </c>
      <c r="F43" s="39">
        <v>0.5</v>
      </c>
      <c r="G43" s="39">
        <v>0.5</v>
      </c>
      <c r="H43" s="39"/>
      <c r="I43" s="39"/>
      <c r="J43" s="39"/>
      <c r="K43" s="39"/>
      <c r="L43" s="38"/>
      <c r="M43" s="40">
        <f t="shared" si="1"/>
        <v>1</v>
      </c>
      <c r="N43" s="39"/>
      <c r="O43" s="39"/>
      <c r="P43" s="39"/>
      <c r="Q43" s="39"/>
      <c r="R43" s="39"/>
      <c r="S43" s="39"/>
      <c r="T43" s="39">
        <f t="shared" si="2"/>
        <v>0</v>
      </c>
      <c r="U43" s="38"/>
      <c r="V43" s="74"/>
      <c r="W43" s="41">
        <f t="shared" si="0"/>
        <v>218.57142857142858</v>
      </c>
      <c r="X43" s="41">
        <f t="shared" si="3"/>
        <v>0</v>
      </c>
    </row>
    <row r="44" spans="2:24">
      <c r="B44" s="38" t="s">
        <v>278</v>
      </c>
      <c r="C44" s="38"/>
      <c r="D44" s="38" t="s">
        <v>251</v>
      </c>
      <c r="E44" s="38" t="s">
        <v>279</v>
      </c>
      <c r="F44" s="39"/>
      <c r="G44" s="39"/>
      <c r="H44" s="39"/>
      <c r="I44" s="39"/>
      <c r="J44" s="39"/>
      <c r="K44" s="39"/>
      <c r="L44" s="38"/>
      <c r="M44" s="40">
        <f t="shared" si="1"/>
        <v>0</v>
      </c>
      <c r="N44" s="39"/>
      <c r="O44" s="39"/>
      <c r="P44" s="39">
        <v>0.7</v>
      </c>
      <c r="Q44" s="39">
        <v>0.3</v>
      </c>
      <c r="R44" s="39"/>
      <c r="S44" s="39"/>
      <c r="T44" s="39">
        <f t="shared" si="2"/>
        <v>1</v>
      </c>
      <c r="U44" s="38" t="s">
        <v>176</v>
      </c>
      <c r="V44" s="38"/>
      <c r="W44" s="41">
        <f t="shared" si="0"/>
        <v>0</v>
      </c>
      <c r="X44" s="41">
        <f t="shared" si="3"/>
        <v>332.72727272727275</v>
      </c>
    </row>
    <row r="45" spans="2:24">
      <c r="B45" s="38" t="s">
        <v>280</v>
      </c>
      <c r="C45" s="38"/>
      <c r="D45" s="38" t="s">
        <v>251</v>
      </c>
      <c r="E45" s="38" t="s">
        <v>279</v>
      </c>
      <c r="F45" s="39"/>
      <c r="G45" s="39"/>
      <c r="H45" s="39"/>
      <c r="I45" s="39"/>
      <c r="J45" s="39"/>
      <c r="K45" s="39"/>
      <c r="L45" s="38"/>
      <c r="M45" s="40">
        <f t="shared" si="1"/>
        <v>0</v>
      </c>
      <c r="N45" s="39"/>
      <c r="O45" s="39"/>
      <c r="P45" s="39">
        <v>0.5</v>
      </c>
      <c r="Q45" s="39">
        <v>0.5</v>
      </c>
      <c r="R45" s="39"/>
      <c r="S45" s="39"/>
      <c r="T45" s="39">
        <f t="shared" si="2"/>
        <v>1</v>
      </c>
      <c r="U45" s="38" t="s">
        <v>176</v>
      </c>
      <c r="V45" s="38"/>
      <c r="W45" s="41">
        <f t="shared" si="0"/>
        <v>0</v>
      </c>
      <c r="X45" s="41">
        <f t="shared" si="3"/>
        <v>354.5454545454545</v>
      </c>
    </row>
    <row r="46" spans="2:24">
      <c r="B46" s="38" t="s">
        <v>87</v>
      </c>
      <c r="C46" s="38" t="s">
        <v>281</v>
      </c>
      <c r="D46" s="38" t="s">
        <v>251</v>
      </c>
      <c r="E46" s="38" t="s">
        <v>279</v>
      </c>
      <c r="F46" s="39"/>
      <c r="G46" s="39">
        <v>0.3</v>
      </c>
      <c r="H46" s="39">
        <v>0.5</v>
      </c>
      <c r="I46" s="39"/>
      <c r="J46" s="39"/>
      <c r="K46" s="39"/>
      <c r="L46" s="38"/>
      <c r="M46" s="40">
        <f t="shared" si="1"/>
        <v>0.8</v>
      </c>
      <c r="N46" s="39"/>
      <c r="O46" s="39"/>
      <c r="P46" s="39"/>
      <c r="Q46" s="39">
        <v>0.2</v>
      </c>
      <c r="R46" s="39"/>
      <c r="S46" s="39"/>
      <c r="T46" s="39">
        <f t="shared" si="2"/>
        <v>0.2</v>
      </c>
      <c r="U46" s="38"/>
      <c r="V46" s="38" t="s">
        <v>176</v>
      </c>
      <c r="W46" s="41">
        <f t="shared" si="0"/>
        <v>227.14285714285717</v>
      </c>
      <c r="X46" s="41">
        <f t="shared" si="3"/>
        <v>81.818181818181813</v>
      </c>
    </row>
    <row r="47" spans="2:24">
      <c r="B47" s="38" t="s">
        <v>85</v>
      </c>
      <c r="C47" s="38"/>
      <c r="D47" s="38" t="s">
        <v>251</v>
      </c>
      <c r="E47" s="38" t="s">
        <v>282</v>
      </c>
      <c r="F47" s="39"/>
      <c r="G47" s="39"/>
      <c r="H47" s="39"/>
      <c r="I47" s="39"/>
      <c r="J47" s="39"/>
      <c r="K47" s="39"/>
      <c r="L47" s="38"/>
      <c r="M47" s="40">
        <f t="shared" si="1"/>
        <v>0</v>
      </c>
      <c r="N47" s="39"/>
      <c r="O47" s="39"/>
      <c r="P47" s="39">
        <v>0.3</v>
      </c>
      <c r="Q47" s="39">
        <v>0.7</v>
      </c>
      <c r="R47" s="39"/>
      <c r="S47" s="39"/>
      <c r="T47" s="39">
        <f t="shared" si="2"/>
        <v>1</v>
      </c>
      <c r="U47" s="38" t="s">
        <v>176</v>
      </c>
      <c r="V47" s="38"/>
      <c r="W47" s="41">
        <f t="shared" si="0"/>
        <v>0</v>
      </c>
      <c r="X47" s="41">
        <f t="shared" si="3"/>
        <v>376.36363636363632</v>
      </c>
    </row>
    <row r="48" spans="2:24">
      <c r="B48" s="42" t="s">
        <v>283</v>
      </c>
      <c r="C48" s="38"/>
      <c r="D48" s="38" t="s">
        <v>251</v>
      </c>
      <c r="E48" s="38" t="s">
        <v>284</v>
      </c>
      <c r="F48" s="39"/>
      <c r="G48" s="39"/>
      <c r="H48" s="39"/>
      <c r="I48" s="39"/>
      <c r="J48" s="39"/>
      <c r="K48" s="39"/>
      <c r="L48" s="38"/>
      <c r="M48" s="40">
        <f t="shared" si="1"/>
        <v>0</v>
      </c>
      <c r="N48" s="39"/>
      <c r="O48" s="39"/>
      <c r="P48" s="39"/>
      <c r="Q48" s="39">
        <v>0.5</v>
      </c>
      <c r="R48" s="39">
        <v>0.5</v>
      </c>
      <c r="S48" s="39"/>
      <c r="T48" s="39">
        <f t="shared" si="2"/>
        <v>1</v>
      </c>
      <c r="U48" s="38" t="s">
        <v>176</v>
      </c>
      <c r="V48" s="38"/>
      <c r="W48" s="41">
        <f t="shared" si="0"/>
        <v>0</v>
      </c>
      <c r="X48" s="41">
        <f t="shared" si="3"/>
        <v>481.46853146853141</v>
      </c>
    </row>
    <row r="49" spans="2:24">
      <c r="B49" s="42" t="s">
        <v>285</v>
      </c>
      <c r="C49" s="38"/>
      <c r="D49" s="38" t="s">
        <v>251</v>
      </c>
      <c r="E49" s="38" t="s">
        <v>284</v>
      </c>
      <c r="F49" s="39"/>
      <c r="G49" s="39"/>
      <c r="H49" s="39"/>
      <c r="I49" s="39"/>
      <c r="J49" s="39"/>
      <c r="K49" s="39"/>
      <c r="L49" s="38"/>
      <c r="M49" s="40">
        <f t="shared" si="1"/>
        <v>0</v>
      </c>
      <c r="N49" s="39"/>
      <c r="O49" s="39"/>
      <c r="P49" s="39"/>
      <c r="Q49" s="39">
        <v>0.3</v>
      </c>
      <c r="R49" s="39">
        <v>0.7</v>
      </c>
      <c r="S49" s="39"/>
      <c r="T49" s="39">
        <f t="shared" si="2"/>
        <v>1</v>
      </c>
      <c r="U49" s="38" t="s">
        <v>176</v>
      </c>
      <c r="V49" s="38"/>
      <c r="W49" s="41">
        <f t="shared" si="0"/>
        <v>0</v>
      </c>
      <c r="X49" s="41">
        <f t="shared" si="3"/>
        <v>510.41958041958037</v>
      </c>
    </row>
    <row r="50" spans="2:24">
      <c r="B50" s="38" t="s">
        <v>88</v>
      </c>
      <c r="C50" s="38" t="s">
        <v>281</v>
      </c>
      <c r="D50" s="38" t="s">
        <v>251</v>
      </c>
      <c r="E50" s="38" t="s">
        <v>284</v>
      </c>
      <c r="F50" s="39"/>
      <c r="G50" s="39"/>
      <c r="H50" s="39">
        <v>0.3</v>
      </c>
      <c r="I50" s="39">
        <v>0.5</v>
      </c>
      <c r="J50" s="39"/>
      <c r="K50" s="39"/>
      <c r="L50" s="38"/>
      <c r="M50" s="40">
        <f t="shared" si="1"/>
        <v>0.8</v>
      </c>
      <c r="N50" s="39"/>
      <c r="O50" s="39"/>
      <c r="P50" s="39"/>
      <c r="Q50" s="39"/>
      <c r="R50" s="39">
        <v>0.2</v>
      </c>
      <c r="S50" s="39"/>
      <c r="T50" s="39">
        <f t="shared" si="2"/>
        <v>0.2</v>
      </c>
      <c r="U50" s="38"/>
      <c r="V50" s="38" t="s">
        <v>176</v>
      </c>
      <c r="W50" s="41">
        <f t="shared" si="0"/>
        <v>294.5454545454545</v>
      </c>
      <c r="X50" s="41">
        <f t="shared" si="3"/>
        <v>110.76923076923077</v>
      </c>
    </row>
    <row r="51" spans="2:24">
      <c r="B51" s="38" t="s">
        <v>29</v>
      </c>
      <c r="C51" s="38" t="s">
        <v>281</v>
      </c>
      <c r="D51" s="38" t="s">
        <v>251</v>
      </c>
      <c r="E51" s="38" t="s">
        <v>286</v>
      </c>
      <c r="F51" s="39"/>
      <c r="G51" s="39"/>
      <c r="H51" s="39">
        <v>0.4</v>
      </c>
      <c r="I51" s="39">
        <v>0.4</v>
      </c>
      <c r="J51" s="39">
        <v>0.2</v>
      </c>
      <c r="K51" s="39"/>
      <c r="L51" s="38" t="s">
        <v>27</v>
      </c>
      <c r="M51" s="40">
        <f t="shared" si="1"/>
        <v>1</v>
      </c>
      <c r="N51" s="39"/>
      <c r="O51" s="39"/>
      <c r="P51" s="39"/>
      <c r="Q51" s="39"/>
      <c r="R51" s="39"/>
      <c r="S51" s="39"/>
      <c r="T51" s="39">
        <f t="shared" si="2"/>
        <v>0</v>
      </c>
      <c r="U51" s="38"/>
      <c r="V51" s="38" t="s">
        <v>176</v>
      </c>
      <c r="W51" s="41">
        <f t="shared" si="0"/>
        <v>394.4055944055944</v>
      </c>
      <c r="X51" s="41">
        <f t="shared" si="3"/>
        <v>0</v>
      </c>
    </row>
    <row r="52" spans="2:24">
      <c r="B52" s="42" t="s">
        <v>287</v>
      </c>
      <c r="C52" s="38"/>
      <c r="D52" s="38" t="s">
        <v>251</v>
      </c>
      <c r="E52" s="38" t="s">
        <v>288</v>
      </c>
      <c r="F52" s="39"/>
      <c r="G52" s="39"/>
      <c r="H52" s="39"/>
      <c r="I52" s="39"/>
      <c r="J52" s="39"/>
      <c r="K52" s="39"/>
      <c r="L52" s="38"/>
      <c r="M52" s="40">
        <f t="shared" si="1"/>
        <v>0</v>
      </c>
      <c r="N52" s="39"/>
      <c r="O52" s="39"/>
      <c r="P52" s="39"/>
      <c r="Q52" s="39"/>
      <c r="R52" s="39">
        <v>0.5</v>
      </c>
      <c r="S52" s="39">
        <v>0.5</v>
      </c>
      <c r="T52" s="39">
        <f t="shared" si="2"/>
        <v>1</v>
      </c>
      <c r="U52" s="38" t="s">
        <v>176</v>
      </c>
      <c r="V52" s="38"/>
      <c r="W52" s="41">
        <f t="shared" si="0"/>
        <v>0</v>
      </c>
      <c r="X52" s="41">
        <f t="shared" si="3"/>
        <v>666.92307692307691</v>
      </c>
    </row>
    <row r="53" spans="2:24">
      <c r="B53" s="42" t="s">
        <v>289</v>
      </c>
      <c r="C53" s="38"/>
      <c r="D53" s="38" t="s">
        <v>251</v>
      </c>
      <c r="E53" s="38" t="s">
        <v>288</v>
      </c>
      <c r="F53" s="39"/>
      <c r="G53" s="39"/>
      <c r="H53" s="39"/>
      <c r="I53" s="39"/>
      <c r="J53" s="39"/>
      <c r="K53" s="39"/>
      <c r="L53" s="38"/>
      <c r="M53" s="40">
        <f t="shared" si="1"/>
        <v>0</v>
      </c>
      <c r="N53" s="39"/>
      <c r="O53" s="39"/>
      <c r="P53" s="39"/>
      <c r="Q53" s="39"/>
      <c r="R53" s="39">
        <v>0.3</v>
      </c>
      <c r="S53" s="39">
        <v>0.7</v>
      </c>
      <c r="T53" s="39">
        <f t="shared" si="2"/>
        <v>1</v>
      </c>
      <c r="U53" s="38" t="s">
        <v>176</v>
      </c>
      <c r="V53" s="38"/>
      <c r="W53" s="41">
        <f t="shared" si="0"/>
        <v>0</v>
      </c>
      <c r="X53" s="41">
        <f t="shared" si="3"/>
        <v>712.15384615384619</v>
      </c>
    </row>
    <row r="54" spans="2:24">
      <c r="B54" s="42" t="s">
        <v>290</v>
      </c>
      <c r="C54" s="38"/>
      <c r="D54" s="38" t="s">
        <v>251</v>
      </c>
      <c r="E54" s="38" t="s">
        <v>288</v>
      </c>
      <c r="F54" s="39"/>
      <c r="G54" s="39"/>
      <c r="H54" s="39"/>
      <c r="I54" s="39"/>
      <c r="J54" s="39"/>
      <c r="K54" s="39"/>
      <c r="L54" s="38"/>
      <c r="M54" s="40">
        <f t="shared" si="1"/>
        <v>0</v>
      </c>
      <c r="N54" s="39"/>
      <c r="O54" s="39"/>
      <c r="P54" s="39"/>
      <c r="Q54" s="39"/>
      <c r="R54" s="39">
        <v>0.1</v>
      </c>
      <c r="S54" s="39">
        <v>0.9</v>
      </c>
      <c r="T54" s="39">
        <f t="shared" si="2"/>
        <v>1</v>
      </c>
      <c r="U54" s="38" t="s">
        <v>176</v>
      </c>
      <c r="V54" s="38"/>
      <c r="W54" s="41">
        <f t="shared" si="0"/>
        <v>0</v>
      </c>
      <c r="X54" s="41">
        <f t="shared" si="3"/>
        <v>757.38461538461536</v>
      </c>
    </row>
    <row r="55" spans="2:24">
      <c r="B55" s="38" t="s">
        <v>291</v>
      </c>
      <c r="C55" s="38" t="s">
        <v>281</v>
      </c>
      <c r="D55" s="38" t="s">
        <v>251</v>
      </c>
      <c r="E55" s="38" t="s">
        <v>288</v>
      </c>
      <c r="F55" s="39"/>
      <c r="G55" s="39"/>
      <c r="H55" s="39">
        <v>0.3</v>
      </c>
      <c r="I55" s="39">
        <v>0.4</v>
      </c>
      <c r="J55" s="39">
        <v>0.3</v>
      </c>
      <c r="K55" s="39"/>
      <c r="L55" s="38" t="s">
        <v>27</v>
      </c>
      <c r="M55" s="40">
        <f t="shared" si="1"/>
        <v>1</v>
      </c>
      <c r="N55" s="39"/>
      <c r="O55" s="39"/>
      <c r="P55" s="39"/>
      <c r="Q55" s="39"/>
      <c r="R55" s="39"/>
      <c r="S55" s="39"/>
      <c r="T55" s="39">
        <f t="shared" si="2"/>
        <v>0</v>
      </c>
      <c r="U55" s="38"/>
      <c r="V55" s="38" t="s">
        <v>176</v>
      </c>
      <c r="W55" s="41">
        <f t="shared" si="0"/>
        <v>419.79020979020976</v>
      </c>
      <c r="X55" s="41">
        <f t="shared" si="3"/>
        <v>0</v>
      </c>
    </row>
    <row r="56" spans="2:24">
      <c r="B56" s="38" t="s">
        <v>292</v>
      </c>
      <c r="C56" s="38" t="s">
        <v>281</v>
      </c>
      <c r="D56" s="38" t="s">
        <v>251</v>
      </c>
      <c r="E56" s="38" t="s">
        <v>288</v>
      </c>
      <c r="F56" s="39"/>
      <c r="G56" s="39"/>
      <c r="H56" s="39">
        <v>0.2</v>
      </c>
      <c r="I56" s="39">
        <v>0.5</v>
      </c>
      <c r="J56" s="39">
        <v>0.3</v>
      </c>
      <c r="K56" s="39"/>
      <c r="L56" s="38" t="s">
        <v>27</v>
      </c>
      <c r="M56" s="40">
        <f t="shared" si="1"/>
        <v>1</v>
      </c>
      <c r="N56" s="39"/>
      <c r="O56" s="39"/>
      <c r="P56" s="39"/>
      <c r="Q56" s="39"/>
      <c r="R56" s="39"/>
      <c r="S56" s="39"/>
      <c r="T56" s="39">
        <f t="shared" si="2"/>
        <v>0</v>
      </c>
      <c r="U56" s="38"/>
      <c r="V56" s="38" t="s">
        <v>176</v>
      </c>
      <c r="W56" s="41">
        <f t="shared" si="0"/>
        <v>430.69930069930064</v>
      </c>
      <c r="X56" s="41">
        <f t="shared" si="3"/>
        <v>0</v>
      </c>
    </row>
    <row r="57" spans="2:24">
      <c r="B57" s="38" t="s">
        <v>293</v>
      </c>
      <c r="C57" s="38" t="s">
        <v>281</v>
      </c>
      <c r="D57" s="38" t="s">
        <v>251</v>
      </c>
      <c r="E57" s="38" t="s">
        <v>288</v>
      </c>
      <c r="F57" s="39"/>
      <c r="G57" s="39"/>
      <c r="H57" s="39">
        <v>0.1</v>
      </c>
      <c r="I57" s="39">
        <v>0.5</v>
      </c>
      <c r="J57" s="39">
        <v>0.4</v>
      </c>
      <c r="K57" s="39"/>
      <c r="L57" s="38" t="s">
        <v>27</v>
      </c>
      <c r="M57" s="40">
        <f t="shared" si="1"/>
        <v>1</v>
      </c>
      <c r="N57" s="39"/>
      <c r="O57" s="39"/>
      <c r="P57" s="39"/>
      <c r="Q57" s="39"/>
      <c r="R57" s="39"/>
      <c r="S57" s="39"/>
      <c r="T57" s="39">
        <f t="shared" si="2"/>
        <v>0</v>
      </c>
      <c r="U57" s="38"/>
      <c r="V57" s="38" t="s">
        <v>176</v>
      </c>
      <c r="W57" s="41">
        <f t="shared" si="0"/>
        <v>456.08391608391605</v>
      </c>
      <c r="X57" s="41">
        <f t="shared" si="3"/>
        <v>0</v>
      </c>
    </row>
    <row r="58" spans="2:24">
      <c r="B58" s="38" t="s">
        <v>93</v>
      </c>
      <c r="C58" s="38" t="s">
        <v>281</v>
      </c>
      <c r="D58" s="38" t="s">
        <v>251</v>
      </c>
      <c r="E58" s="38" t="s">
        <v>294</v>
      </c>
      <c r="F58" s="39"/>
      <c r="G58" s="39"/>
      <c r="H58" s="39"/>
      <c r="I58" s="39">
        <v>0.4</v>
      </c>
      <c r="J58" s="39">
        <v>0.3</v>
      </c>
      <c r="K58" s="39">
        <v>0.1</v>
      </c>
      <c r="L58" s="38" t="s">
        <v>27</v>
      </c>
      <c r="M58" s="40">
        <f t="shared" si="1"/>
        <v>0.79999999999999993</v>
      </c>
      <c r="N58" s="39"/>
      <c r="O58" s="39"/>
      <c r="P58" s="39"/>
      <c r="Q58" s="39"/>
      <c r="R58" s="39">
        <v>0.1</v>
      </c>
      <c r="S58" s="39">
        <v>0.1</v>
      </c>
      <c r="T58" s="39">
        <f t="shared" si="2"/>
        <v>0.2</v>
      </c>
      <c r="U58" s="38"/>
      <c r="V58" s="38" t="s">
        <v>176</v>
      </c>
      <c r="W58" s="41">
        <f t="shared" si="0"/>
        <v>407.79020979020976</v>
      </c>
      <c r="X58" s="41">
        <f t="shared" si="3"/>
        <v>133.38461538461539</v>
      </c>
    </row>
  </sheetData>
  <mergeCells count="13">
    <mergeCell ref="W29:X29"/>
    <mergeCell ref="B14:B20"/>
    <mergeCell ref="B21:B26"/>
    <mergeCell ref="B29:B30"/>
    <mergeCell ref="C29:C30"/>
    <mergeCell ref="D29:D30"/>
    <mergeCell ref="U33:U41"/>
    <mergeCell ref="V42:V43"/>
    <mergeCell ref="E29:E30"/>
    <mergeCell ref="F29:M29"/>
    <mergeCell ref="N29:T29"/>
    <mergeCell ref="U29:U30"/>
    <mergeCell ref="V29:V3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아스텔리아 메타 컨셉</vt:lpstr>
      <vt:lpstr>재화 및 아이템 정책</vt:lpstr>
      <vt:lpstr>성장 곡선 변화</vt:lpstr>
      <vt:lpstr>컨텐츠 및 메뉴</vt:lpstr>
      <vt:lpstr>채집물 배치</vt:lpstr>
      <vt:lpstr>성장곡선</vt:lpstr>
      <vt:lpstr>채집제작</vt:lpstr>
      <vt:lpstr>퀘스트변화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유기현</dc:creator>
  <cp:lastModifiedBy>기현 유</cp:lastModifiedBy>
  <dcterms:created xsi:type="dcterms:W3CDTF">2015-06-05T18:19:34Z</dcterms:created>
  <dcterms:modified xsi:type="dcterms:W3CDTF">2026-01-22T02:12:58Z</dcterms:modified>
</cp:coreProperties>
</file>